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Sheet1!$A$9:$CS$79</definedName>
  </definedNames>
  <calcPr calcId="124519"/>
</workbook>
</file>

<file path=xl/calcChain.xml><?xml version="1.0" encoding="utf-8"?>
<calcChain xmlns="http://schemas.openxmlformats.org/spreadsheetml/2006/main">
  <c r="CQ73" i="1"/>
  <c r="CO73"/>
  <c r="CQ72"/>
  <c r="CO72"/>
  <c r="CQ71"/>
  <c r="CO71"/>
  <c r="CQ65"/>
  <c r="CO65"/>
  <c r="CQ62"/>
  <c r="CO62"/>
  <c r="CQ43"/>
  <c r="CO43"/>
  <c r="CQ42"/>
  <c r="CO42"/>
  <c r="CQ41"/>
  <c r="CO41"/>
  <c r="CQ40"/>
  <c r="CO40"/>
  <c r="CQ39"/>
  <c r="CO39"/>
  <c r="CQ38"/>
  <c r="CO38"/>
  <c r="CQ37"/>
  <c r="CO37"/>
  <c r="CQ36"/>
  <c r="CO36"/>
  <c r="CQ34"/>
  <c r="CO34"/>
  <c r="CQ31"/>
  <c r="CO31"/>
  <c r="CQ28"/>
  <c r="CO28"/>
  <c r="CQ24"/>
  <c r="CO24"/>
  <c r="CQ23"/>
  <c r="CO23"/>
  <c r="CQ22"/>
  <c r="CO22"/>
  <c r="CQ19"/>
  <c r="CO19"/>
  <c r="CQ18"/>
  <c r="CO18"/>
  <c r="CQ17"/>
  <c r="CO17"/>
  <c r="CQ16"/>
  <c r="CO16"/>
  <c r="CQ15"/>
  <c r="CO15"/>
  <c r="CQ14"/>
  <c r="CO14"/>
  <c r="CQ13"/>
  <c r="CO13"/>
  <c r="CQ12"/>
  <c r="CO12"/>
  <c r="CQ11"/>
  <c r="CO11"/>
  <c r="CO10"/>
  <c r="CQ10"/>
  <c r="CL76"/>
  <c r="CJ76"/>
  <c r="CL72"/>
  <c r="CJ72"/>
  <c r="CL71"/>
  <c r="CJ71"/>
  <c r="CL43"/>
  <c r="CJ43"/>
  <c r="CL42"/>
  <c r="CJ42"/>
  <c r="CL41"/>
  <c r="CJ41"/>
  <c r="CL40"/>
  <c r="CJ40"/>
  <c r="CL39"/>
  <c r="CJ39"/>
  <c r="CL38"/>
  <c r="CJ38"/>
  <c r="CL37"/>
  <c r="CJ37"/>
  <c r="CL36"/>
  <c r="CJ36"/>
  <c r="CL35"/>
  <c r="CJ35"/>
  <c r="CL31"/>
  <c r="CJ31"/>
  <c r="CL28"/>
  <c r="CJ28"/>
  <c r="CL24"/>
  <c r="CJ24"/>
  <c r="CL23"/>
  <c r="CJ23"/>
  <c r="CL22"/>
  <c r="CJ22"/>
  <c r="CL19"/>
  <c r="CJ19"/>
  <c r="CL18"/>
  <c r="CJ18"/>
  <c r="CL17"/>
  <c r="CJ17"/>
  <c r="CL16"/>
  <c r="CJ16"/>
  <c r="CL15"/>
  <c r="CJ15"/>
  <c r="CL13"/>
  <c r="CJ13"/>
  <c r="CJ10"/>
  <c r="CL10"/>
  <c r="CG50"/>
  <c r="CE50"/>
  <c r="CE19"/>
  <c r="CG19"/>
  <c r="CB72"/>
  <c r="BZ72"/>
  <c r="CB70"/>
  <c r="BZ70"/>
  <c r="CB69"/>
  <c r="BZ69"/>
  <c r="BZ18"/>
  <c r="CB18"/>
  <c r="BU46"/>
  <c r="BW46"/>
  <c r="BU47"/>
  <c r="BW47"/>
  <c r="BU48"/>
  <c r="BW48"/>
  <c r="BU49"/>
  <c r="BW49"/>
  <c r="BU45"/>
  <c r="BW45"/>
  <c r="BR68"/>
  <c r="BP68"/>
  <c r="BR40"/>
  <c r="BP40"/>
  <c r="BR39"/>
  <c r="BP39"/>
  <c r="BR38"/>
  <c r="BP38"/>
  <c r="BR24"/>
  <c r="BP24"/>
  <c r="BR23"/>
  <c r="BP23"/>
  <c r="BR21"/>
  <c r="BP21"/>
  <c r="BR17"/>
  <c r="BP17"/>
  <c r="BR16"/>
  <c r="BP16"/>
  <c r="BR15"/>
  <c r="BP15"/>
  <c r="BR13"/>
  <c r="BP13"/>
  <c r="BP10"/>
  <c r="BR10"/>
  <c r="BH49"/>
  <c r="BF49"/>
  <c r="BH48"/>
  <c r="BF48"/>
  <c r="BH47"/>
  <c r="BF47"/>
  <c r="BH21"/>
  <c r="BH18"/>
  <c r="BF18"/>
  <c r="BH17"/>
  <c r="BF17"/>
  <c r="BH16"/>
  <c r="BF16"/>
  <c r="BH15"/>
  <c r="BF15"/>
  <c r="BH13"/>
  <c r="BF13"/>
  <c r="BH11"/>
  <c r="BF11"/>
  <c r="BF10"/>
  <c r="BH10"/>
  <c r="BC61"/>
  <c r="BC60"/>
  <c r="BC59"/>
  <c r="BC58"/>
  <c r="BC57"/>
  <c r="BC56"/>
  <c r="BC55"/>
  <c r="BC53"/>
  <c r="BC51"/>
  <c r="BC20"/>
  <c r="AX72"/>
  <c r="AV72"/>
  <c r="AV19"/>
  <c r="AX19"/>
  <c r="AS71"/>
  <c r="AQ71"/>
  <c r="AS70"/>
  <c r="AQ70"/>
  <c r="AS69"/>
  <c r="AQ69"/>
  <c r="AS68"/>
  <c r="AQ68"/>
  <c r="AS21"/>
  <c r="AQ21"/>
  <c r="AS18"/>
  <c r="AQ18"/>
  <c r="AS17"/>
  <c r="AQ17"/>
  <c r="AS16"/>
  <c r="AQ16"/>
  <c r="AS15"/>
  <c r="AQ15"/>
  <c r="AQ13"/>
  <c r="AS13"/>
  <c r="AL72"/>
  <c r="AN72"/>
  <c r="AI77"/>
  <c r="AG77"/>
  <c r="AI76"/>
  <c r="AG76"/>
  <c r="AI75"/>
  <c r="AG75"/>
  <c r="AI71"/>
  <c r="AG71"/>
  <c r="AI40"/>
  <c r="AG40"/>
  <c r="AI39"/>
  <c r="AG39"/>
  <c r="AI38"/>
  <c r="AG38"/>
  <c r="AI31"/>
  <c r="AG31"/>
  <c r="AG11"/>
  <c r="AI11"/>
  <c r="AB48"/>
  <c r="AD48"/>
  <c r="AB49"/>
  <c r="AD49"/>
  <c r="AB47"/>
  <c r="AD47"/>
  <c r="Y79"/>
  <c r="Y78"/>
  <c r="Y74"/>
  <c r="W74"/>
  <c r="Y73"/>
  <c r="W73"/>
  <c r="Y72"/>
  <c r="W72"/>
  <c r="Y71"/>
  <c r="W71"/>
  <c r="Y70"/>
  <c r="W70"/>
  <c r="Y69"/>
  <c r="W69"/>
  <c r="Y68"/>
  <c r="W68"/>
  <c r="Y62"/>
  <c r="W62"/>
  <c r="Y54"/>
  <c r="W54"/>
  <c r="Y44"/>
  <c r="Y43"/>
  <c r="W43"/>
  <c r="Y37"/>
  <c r="W37"/>
  <c r="Y24"/>
  <c r="W24"/>
  <c r="Y17"/>
  <c r="W17"/>
  <c r="W12"/>
  <c r="Y12"/>
  <c r="T50"/>
  <c r="T17"/>
  <c r="R17"/>
  <c r="T16"/>
  <c r="R16"/>
  <c r="T15"/>
  <c r="R15"/>
  <c r="R13"/>
  <c r="T13"/>
  <c r="M71"/>
  <c r="M70"/>
  <c r="M69"/>
  <c r="M68"/>
  <c r="M44"/>
  <c r="M37"/>
  <c r="O26"/>
  <c r="M26"/>
  <c r="O25"/>
  <c r="M25"/>
  <c r="J79"/>
  <c r="H79"/>
  <c r="J78"/>
  <c r="H78"/>
  <c r="J74"/>
  <c r="H74"/>
  <c r="J70"/>
  <c r="H70"/>
  <c r="J69"/>
  <c r="H69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10"/>
  <c r="AZ51"/>
  <c r="BA51" s="1"/>
  <c r="AZ53"/>
  <c r="BA53" s="1"/>
  <c r="AZ55"/>
  <c r="AZ56"/>
  <c r="BA56" s="1"/>
  <c r="AZ57"/>
  <c r="BA57" s="1"/>
  <c r="AZ58"/>
  <c r="BA58" s="1"/>
  <c r="AZ59"/>
  <c r="AZ60"/>
  <c r="BA60" s="1"/>
  <c r="AZ61"/>
  <c r="BA61" s="1"/>
  <c r="V44"/>
  <c r="W44" s="1"/>
  <c r="P37"/>
  <c r="O37" s="1"/>
  <c r="P44"/>
  <c r="O44" s="1"/>
  <c r="P68"/>
  <c r="O68" s="1"/>
  <c r="P69"/>
  <c r="O69" s="1"/>
  <c r="P70"/>
  <c r="O70" s="1"/>
  <c r="P71"/>
  <c r="O71" s="1"/>
  <c r="BE21"/>
  <c r="BF21" s="1"/>
  <c r="AZ20"/>
  <c r="V78"/>
  <c r="W78" s="1"/>
  <c r="X78" s="1"/>
  <c r="V79"/>
  <c r="W79" s="1"/>
  <c r="Q50"/>
  <c r="R50" s="1"/>
  <c r="CP24" l="1"/>
  <c r="CK40"/>
  <c r="CK71"/>
  <c r="CP12"/>
  <c r="CP13"/>
  <c r="CP14"/>
  <c r="CP16"/>
  <c r="CP17"/>
  <c r="CP18"/>
  <c r="CP19"/>
  <c r="CP22"/>
  <c r="CP23"/>
  <c r="CP31"/>
  <c r="CP36"/>
  <c r="CP38"/>
  <c r="CP42"/>
  <c r="CP65"/>
  <c r="N70"/>
  <c r="N68"/>
  <c r="N37"/>
  <c r="N71"/>
  <c r="N69"/>
  <c r="N44"/>
  <c r="CK13"/>
  <c r="CK18"/>
  <c r="CK22"/>
  <c r="CK24"/>
  <c r="CK36"/>
  <c r="CK38"/>
  <c r="CK39"/>
  <c r="CP10"/>
  <c r="CP71"/>
  <c r="CP72"/>
  <c r="CP73"/>
  <c r="CF50"/>
  <c r="CK23"/>
  <c r="CK76"/>
  <c r="CP11"/>
  <c r="CP15"/>
  <c r="CP28"/>
  <c r="CP34"/>
  <c r="CP37"/>
  <c r="CP39"/>
  <c r="CP40"/>
  <c r="CP41"/>
  <c r="CP43"/>
  <c r="CP62"/>
  <c r="CA69"/>
  <c r="CK10"/>
  <c r="CK16"/>
  <c r="CK17"/>
  <c r="CK31"/>
  <c r="CK35"/>
  <c r="CK42"/>
  <c r="CK43"/>
  <c r="CK15"/>
  <c r="CK19"/>
  <c r="CK28"/>
  <c r="CK37"/>
  <c r="CK41"/>
  <c r="CK72"/>
  <c r="CF19"/>
  <c r="BV45"/>
  <c r="BV49"/>
  <c r="BV48"/>
  <c r="CA18"/>
  <c r="CA72"/>
  <c r="CA70"/>
  <c r="BQ21"/>
  <c r="BQ24"/>
  <c r="BQ39"/>
  <c r="BQ40"/>
  <c r="BQ68"/>
  <c r="BQ10"/>
  <c r="BV47"/>
  <c r="BV46"/>
  <c r="BQ23"/>
  <c r="BG13"/>
  <c r="BG15"/>
  <c r="BG16"/>
  <c r="BQ13"/>
  <c r="BQ15"/>
  <c r="BQ16"/>
  <c r="BQ17"/>
  <c r="BQ38"/>
  <c r="BG47"/>
  <c r="BG49"/>
  <c r="BG10"/>
  <c r="BG18"/>
  <c r="BG21"/>
  <c r="BG11"/>
  <c r="BG17"/>
  <c r="BG48"/>
  <c r="BB51"/>
  <c r="BB57"/>
  <c r="BB61"/>
  <c r="BA20"/>
  <c r="BB20" s="1"/>
  <c r="BB53"/>
  <c r="BB58"/>
  <c r="AR13"/>
  <c r="AW19"/>
  <c r="BA55"/>
  <c r="BB55" s="1"/>
  <c r="BB56"/>
  <c r="BA59"/>
  <c r="BB59" s="1"/>
  <c r="BB60"/>
  <c r="AR69"/>
  <c r="AW72"/>
  <c r="AR17"/>
  <c r="AR21"/>
  <c r="AR68"/>
  <c r="AR15"/>
  <c r="AR16"/>
  <c r="AR71"/>
  <c r="AH11"/>
  <c r="AH38"/>
  <c r="AM72"/>
  <c r="AR18"/>
  <c r="AR70"/>
  <c r="AH75"/>
  <c r="AH76"/>
  <c r="AH77"/>
  <c r="X17"/>
  <c r="X24"/>
  <c r="X37"/>
  <c r="AC47"/>
  <c r="AH31"/>
  <c r="AH39"/>
  <c r="AH40"/>
  <c r="AH71"/>
  <c r="AC49"/>
  <c r="AC48"/>
  <c r="X12"/>
  <c r="X54"/>
  <c r="X62"/>
  <c r="X68"/>
  <c r="X69"/>
  <c r="X70"/>
  <c r="X72"/>
  <c r="X74"/>
  <c r="X44"/>
  <c r="X79"/>
  <c r="N25"/>
  <c r="S13"/>
  <c r="X43"/>
  <c r="X71"/>
  <c r="X73"/>
  <c r="S16"/>
  <c r="S15"/>
  <c r="S50"/>
  <c r="N26"/>
  <c r="S17"/>
  <c r="I70"/>
  <c r="I74"/>
  <c r="I79"/>
  <c r="I69"/>
  <c r="I78"/>
</calcChain>
</file>

<file path=xl/sharedStrings.xml><?xml version="1.0" encoding="utf-8"?>
<sst xmlns="http://schemas.openxmlformats.org/spreadsheetml/2006/main" count="325" uniqueCount="110">
  <si>
    <t>Չ/հ</t>
  </si>
  <si>
    <t>Անվանում</t>
  </si>
  <si>
    <t>Չ/Մ</t>
  </si>
  <si>
    <t>Քանակ</t>
  </si>
  <si>
    <t>Մեկ միավ. գին/դրամ/</t>
  </si>
  <si>
    <t>ԱԱՀ-ով</t>
  </si>
  <si>
    <t>1-ին տեղ զբաղեցնող /հաղթող/ մասնակից</t>
  </si>
  <si>
    <t>տուփ</t>
  </si>
  <si>
    <t>«ՖԱՐՄԵԳՈՒՍ» ՍՊԸ</t>
  </si>
  <si>
    <t>կիլոգրամ</t>
  </si>
  <si>
    <t>հավաքածու</t>
  </si>
  <si>
    <t>սրվակ</t>
  </si>
  <si>
    <t>Արյան փոխներարկման համակարգ /ինֆուզիոն/N1</t>
  </si>
  <si>
    <t xml:space="preserve">Արյան փ/ն համակարգ ֆիլտրով </t>
  </si>
  <si>
    <t>հատ</t>
  </si>
  <si>
    <t>Ժգուտ արնեկանգ</t>
  </si>
  <si>
    <t>Ներարկիչ մ/ն 20մլ ասեղով</t>
  </si>
  <si>
    <t xml:space="preserve">Ներարկիչ մ/ն 60մլ լվացումների համար  </t>
  </si>
  <si>
    <t>Ներարկիչ մ/ն 10մլ ասեղով</t>
  </si>
  <si>
    <t>Ներարկիչ մ/ն 5մլ ասեղով</t>
  </si>
  <si>
    <t>Ներարկիչ մ/ն 2մլ ասեղով</t>
  </si>
  <si>
    <t>Ներարկիչ մ/ն 1մլ ասեղով ինսուլինի</t>
  </si>
  <si>
    <t>Սոնոգել 250 գ</t>
  </si>
  <si>
    <t>շիշ</t>
  </si>
  <si>
    <t>ՌՕԷ պիպետկա</t>
  </si>
  <si>
    <t>Օմնիպակ-350 100 մլ</t>
  </si>
  <si>
    <t>Սկարիֆիկատոր N200</t>
  </si>
  <si>
    <t xml:space="preserve">Ձեռնոց զննման ոչ ստերիլ  N100 </t>
  </si>
  <si>
    <t xml:space="preserve">Ձեռնոցներ վիրաբուժական մանրէազերծ </t>
  </si>
  <si>
    <t>Էլաստիկ բինտ  միջին ձգվածության 3,5մx 8սմ</t>
  </si>
  <si>
    <t>Էլաստիկ բինտ  միջին ձգվածության 5մx 10սմ</t>
  </si>
  <si>
    <t xml:space="preserve">Պղպեղի սպեղանի  15x25 </t>
  </si>
  <si>
    <t>Զոնդ նազոգաստրալ մեծերի</t>
  </si>
  <si>
    <t>Ինտուբացիոն խողովակ  N7,5</t>
  </si>
  <si>
    <t>Ինտուբացիոն խողովակ  N8</t>
  </si>
  <si>
    <t>Ջերմաչափ բժշկական</t>
  </si>
  <si>
    <t xml:space="preserve">Բժշկական թթվածին </t>
  </si>
  <si>
    <t xml:space="preserve">Փամփերս մեծի 50-80 N15 </t>
  </si>
  <si>
    <t>Սպինալ ասեղներ 22G</t>
  </si>
  <si>
    <t>Նշտայրի սայր տարբեր չափերի</t>
  </si>
  <si>
    <t>Ասեղ ներարկիչի G-21 (0.8x40) N100</t>
  </si>
  <si>
    <t xml:space="preserve">Դիմակ բժշկական ռետինե կապոցներով 17.5x9.5 սմ եռաշերտ </t>
  </si>
  <si>
    <t>Կատետեր երակային G-18 ներարկման ելքով</t>
  </si>
  <si>
    <t>Կատետեր երակային G-20 ներարկման ելքով</t>
  </si>
  <si>
    <t>Կատետեր երակային G-22 ներարկման ելքով</t>
  </si>
  <si>
    <t>Կատետեր միզային երկճյուղանի FR-18</t>
  </si>
  <si>
    <t>Կատետեր միզային երկճյուղանի FR-20</t>
  </si>
  <si>
    <t xml:space="preserve">Շպատել փայտյա </t>
  </si>
  <si>
    <t>Վազելին բժշկական 30գ</t>
  </si>
  <si>
    <t>Ավտոմատ սարքի երևակիչ /20լիտրի համար/ և ամրացուցիչ/ 25լ լիտրի համար/ AGFA ֆիրմայի կամ համարժեք</t>
  </si>
  <si>
    <t>AGFA ֆիրմայի կամ համրժեք չոր երևակման Drystar ժապավեններ 35X43 N100</t>
  </si>
  <si>
    <t xml:space="preserve">Ռենտգեն ժապավեն   30 x40 N100 </t>
  </si>
  <si>
    <t>Ռենտգեն ժապավեն  24 x30  MXG N100 KODAK կամ համարժեք</t>
  </si>
  <si>
    <t>Ռենտգեն ժապավեն 18 x24  MXG N100 N100 KODAK  կամ համարժեք</t>
  </si>
  <si>
    <t>ԷԿԳ ժապավեն 50x50</t>
  </si>
  <si>
    <t>Կենսաբանական փորձանոթ</t>
  </si>
  <si>
    <t>Քիմ. ռեակտիվների կ-տ</t>
  </si>
  <si>
    <t>Ապակու ֆլոմաստեր մարկեր</t>
  </si>
  <si>
    <t>Կոնտեյներ 30 մլ գդալով PS, ստերիլ</t>
  </si>
  <si>
    <t>Բաժակ (ջերմակայուն ) 400մլ</t>
  </si>
  <si>
    <t>Նիշավորված շշեր 500մլ</t>
  </si>
  <si>
    <t>Նիշավորված շշեր 100մլ</t>
  </si>
  <si>
    <t>Բուտիրոմետրեր կաթնային (0-6,0)</t>
  </si>
  <si>
    <t>Ֆիլտրի թուղթ (d 12,5սմ ) կապույտ ժապավեն</t>
  </si>
  <si>
    <t>Ֆիլտրի թուղթ</t>
  </si>
  <si>
    <t>Ծածկապակի N100</t>
  </si>
  <si>
    <t>Բաժակ պոլիպրոպիլենից 120մլ</t>
  </si>
  <si>
    <t>ՈՒրոմետր</t>
  </si>
  <si>
    <t>Տրանսպորտային համակարգ Մ9 651 նմուշառման համար/ստերիլ տամպոնը և փորձանոթը միջավայրով,Uniter</t>
  </si>
  <si>
    <t>Էլեկտրոդներ տրեդմիլ և հոլտեր հետազոտությունների համար</t>
  </si>
  <si>
    <t>Հալոգենային լամպ վիրակապարանների L751-II և L734-II 24V 50W լուսամփոփների համար</t>
  </si>
  <si>
    <t>Վիրակապական նյութեր</t>
  </si>
  <si>
    <t>Թանզիվ բժշկական</t>
  </si>
  <si>
    <t>մետր</t>
  </si>
  <si>
    <t>Անձեռոցիկ ստերիլ երկշերտ 16 x 14 N20</t>
  </si>
  <si>
    <t>Անձեռոցիկ ստերիլ երկշերտ 45 x 29 N5</t>
  </si>
  <si>
    <t>Բամբակ սպիտակ հիգրոսկոպիկ</t>
  </si>
  <si>
    <t>Լեյկոպլաստ 3 x 500</t>
  </si>
  <si>
    <t>Լեյկոպլաստ N10</t>
  </si>
  <si>
    <t>Անձեռոցիկ թանզիվից մանրէազերծած երկշերտ բժշկական 7 x 12</t>
  </si>
  <si>
    <t>Գիպսակապ բժշկական 3մx10սմ</t>
  </si>
  <si>
    <t>Գիպսակապ բժշկական 3մx20սմ</t>
  </si>
  <si>
    <t>Գիպսակապ բժշկական 3մx15սմ</t>
  </si>
  <si>
    <t xml:space="preserve">ԱՎՓ </t>
  </si>
  <si>
    <t>Բ-1 վիրակապական հավաքների ստերիլ վիրակապեր</t>
  </si>
  <si>
    <t>«ՀԵԼՓ ՌՎ» ՍՊԸ</t>
  </si>
  <si>
    <t>«ՖԱՐՄԱԿ» ՍՊԸ</t>
  </si>
  <si>
    <t>«ՌԵԱԼ ԲՈՒՍԻՆԵՍՍ» ՍՊԸ</t>
  </si>
  <si>
    <t>«ԼԵՅԿՈԱԼԵՔՍ»ՍՊԸ</t>
  </si>
  <si>
    <t>«ԴԻԱՍԵՐՎ» ՍՊԸ</t>
  </si>
  <si>
    <t>«ՀԵՐՄԻՆԵ ՖԱՐՄԵՑ» ՍՊԸ</t>
  </si>
  <si>
    <t>«ՎԱԳԱ ՖԱՐՄ» ՍՊԸ</t>
  </si>
  <si>
    <t>«ՄԱՐԳ-ՖԱՐՄԱՑԻԱ» ՍՊԸ</t>
  </si>
  <si>
    <t>«ԹԱԳՀԵՄ» ՍՊԸ</t>
  </si>
  <si>
    <t>«ԱԼՖԱ ՖԱՐՄ» ՓԲԸ</t>
  </si>
  <si>
    <t>«ՖԱՅՐ ՊՐՈ» ՍՊԸ</t>
  </si>
  <si>
    <t>«ՆԱՏԱԼԻ ՖԱՐՄ ՍՊԸ»</t>
  </si>
  <si>
    <t>«ԷՍԶԵԹ ՖԱՐՄԱ» ՍՊԸ</t>
  </si>
  <si>
    <t>«ՊՐՈՖԱՐՄ»ՍՊԸ</t>
  </si>
  <si>
    <t>«ՅՈՒՆԻՄԵԴ ՀՁ» ՍՊԸ</t>
  </si>
  <si>
    <t>«ԽԱՉՊԱՐ» ՍՊԸ</t>
  </si>
  <si>
    <t>«ԼԵՎՈՆ և ԼԱՄԱՐԱ»ԴԵՂԱՏՈՒՆ ՍՊԸ</t>
  </si>
  <si>
    <t>«ՎԱԳԱ ՖԱՐՄ ՍՊԸ»</t>
  </si>
  <si>
    <t>Առաջարկի բացակայություն</t>
  </si>
  <si>
    <t>ՀԱՎԵԼՎԱԾ N 1</t>
  </si>
  <si>
    <t>Առանց 
ԱԱՀ</t>
  </si>
  <si>
    <t>«ԳԱԿ-ՇՀԱՊՁԲ-15/16-ՀՀՊՆՆՏԱԴ-ՇՀԱՊՁԲ-9/12» ծածկագրով   ընթացակարգի գների ամփոփում</t>
  </si>
  <si>
    <t>Առանց
 ԱԱՀ</t>
  </si>
  <si>
    <t>ԱԱՀ</t>
  </si>
  <si>
    <t>Ներկայացված են մասնակիցների առաջարկած չափաբաժինների գները առանց ԱԱՀ, վճարվելիք ԱԱՀ-ն և ԱԱՀ-ով: Այն չափաբաժիններում, որտեղ առանց ԱԱՀ և ԱԱՀ-ով գները համընկնում են` նշանակում է մասնակիցը տվյալ ապրանքատեսակի գծով ԱԱՀ չի վճարում: «Ֆարմակ» և «Պրոֆարմ» ՍՊԸ-ների հայտերը մերժվել են:
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</si>
</sst>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sz val="10"/>
      <name val="Arial"/>
      <family val="2"/>
      <charset val="204"/>
    </font>
    <font>
      <sz val="7"/>
      <color rgb="FF000000"/>
      <name val="GHEA Grapalat"/>
      <family val="3"/>
    </font>
    <font>
      <sz val="11"/>
      <color theme="1"/>
      <name val="Calibri"/>
      <family val="2"/>
      <scheme val="minor"/>
    </font>
    <font>
      <sz val="6"/>
      <name val="GHEA Grapalat"/>
      <family val="3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name val="GHEA Grapalat"/>
      <family val="3"/>
    </font>
    <font>
      <sz val="9"/>
      <name val="Calibri"/>
      <family val="2"/>
      <charset val="204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43" fontId="9" fillId="0" borderId="0" xfId="3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3" fontId="8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 2" xfId="1"/>
    <cellStyle name="Normal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U99"/>
  <sheetViews>
    <sheetView tabSelected="1" view="pageBreakPreview" zoomScaleSheetLayoutView="100" workbookViewId="0">
      <pane xSplit="6" ySplit="9" topLeftCell="BH10" activePane="bottomRight" state="frozen"/>
      <selection pane="topRight" activeCell="G1" sqref="G1"/>
      <selection pane="bottomLeft" activeCell="A7" sqref="A7"/>
      <selection pane="bottomRight" activeCell="AS68" sqref="AS68:AS69"/>
    </sheetView>
  </sheetViews>
  <sheetFormatPr defaultRowHeight="16.5" customHeight="1"/>
  <cols>
    <col min="1" max="1" width="4" style="27" bestFit="1" customWidth="1"/>
    <col min="2" max="2" width="30.140625" style="26" customWidth="1"/>
    <col min="3" max="3" width="9.5703125" style="27" bestFit="1" customWidth="1"/>
    <col min="4" max="4" width="7.28515625" style="27" bestFit="1" customWidth="1"/>
    <col min="5" max="5" width="9.28515625" style="27" hidden="1" customWidth="1"/>
    <col min="6" max="6" width="7.85546875" style="27" hidden="1" customWidth="1"/>
    <col min="7" max="7" width="6" style="27" hidden="1" customWidth="1"/>
    <col min="8" max="8" width="8.5703125" style="27" bestFit="1" customWidth="1"/>
    <col min="9" max="9" width="6" style="27" customWidth="1"/>
    <col min="10" max="10" width="8.5703125" style="27" bestFit="1" customWidth="1"/>
    <col min="11" max="11" width="6.140625" style="27" hidden="1" customWidth="1"/>
    <col min="12" max="12" width="5.5703125" style="27" hidden="1" customWidth="1"/>
    <col min="13" max="13" width="10.28515625" style="27" bestFit="1" customWidth="1"/>
    <col min="14" max="14" width="13.5703125" style="27" customWidth="1"/>
    <col min="15" max="15" width="10.28515625" style="27" bestFit="1" customWidth="1"/>
    <col min="16" max="16" width="6.140625" style="27" hidden="1" customWidth="1"/>
    <col min="17" max="17" width="5.42578125" style="27" hidden="1" customWidth="1"/>
    <col min="18" max="18" width="9.28515625" style="27" bestFit="1" customWidth="1"/>
    <col min="19" max="19" width="6.85546875" style="27" bestFit="1" customWidth="1"/>
    <col min="20" max="20" width="9.28515625" style="27" bestFit="1" customWidth="1"/>
    <col min="21" max="21" width="6.140625" style="27" hidden="1" customWidth="1"/>
    <col min="22" max="22" width="7.7109375" style="27" hidden="1" customWidth="1"/>
    <col min="23" max="23" width="11.28515625" style="27" bestFit="1" customWidth="1"/>
    <col min="24" max="24" width="10.42578125" style="27" bestFit="1" customWidth="1"/>
    <col min="25" max="25" width="11.28515625" style="27" bestFit="1" customWidth="1"/>
    <col min="26" max="26" width="6.7109375" style="27" hidden="1" customWidth="1"/>
    <col min="27" max="27" width="6.140625" style="27" hidden="1" customWidth="1"/>
    <col min="28" max="28" width="8.7109375" style="27" bestFit="1" customWidth="1"/>
    <col min="29" max="29" width="4.28515625" style="27" customWidth="1"/>
    <col min="30" max="30" width="8.7109375" style="27" bestFit="1" customWidth="1"/>
    <col min="31" max="31" width="6.140625" style="27" hidden="1" customWidth="1"/>
    <col min="32" max="32" width="5.85546875" style="27" hidden="1" customWidth="1"/>
    <col min="33" max="33" width="8.28515625" style="27" bestFit="1" customWidth="1"/>
    <col min="34" max="34" width="5.85546875" style="27" customWidth="1"/>
    <col min="35" max="35" width="8.28515625" style="27" bestFit="1" customWidth="1"/>
    <col min="36" max="36" width="6.140625" style="27" hidden="1" customWidth="1"/>
    <col min="37" max="37" width="5.42578125" style="27" hidden="1" customWidth="1"/>
    <col min="38" max="38" width="9.5703125" style="27" bestFit="1" customWidth="1"/>
    <col min="39" max="39" width="6.85546875" style="27" customWidth="1"/>
    <col min="40" max="40" width="9.5703125" style="27" bestFit="1" customWidth="1"/>
    <col min="41" max="41" width="6.140625" style="27" hidden="1" customWidth="1"/>
    <col min="42" max="42" width="5.7109375" style="27" hidden="1" customWidth="1"/>
    <col min="43" max="43" width="9.42578125" style="27" bestFit="1" customWidth="1"/>
    <col min="44" max="44" width="8.5703125" style="27" customWidth="1"/>
    <col min="45" max="45" width="9.42578125" style="27" bestFit="1" customWidth="1"/>
    <col min="46" max="46" width="6.140625" style="27" hidden="1" customWidth="1"/>
    <col min="47" max="47" width="5.42578125" style="27" hidden="1" customWidth="1"/>
    <col min="48" max="48" width="7.85546875" style="27" bestFit="1" customWidth="1"/>
    <col min="49" max="49" width="9.42578125" style="27" customWidth="1"/>
    <col min="50" max="50" width="7.85546875" style="27" bestFit="1" customWidth="1"/>
    <col min="51" max="51" width="6.140625" style="27" hidden="1" customWidth="1"/>
    <col min="52" max="52" width="7.42578125" style="27" hidden="1" customWidth="1"/>
    <col min="53" max="53" width="9.28515625" style="27" bestFit="1" customWidth="1"/>
    <col min="54" max="54" width="8.42578125" style="27" bestFit="1" customWidth="1"/>
    <col min="55" max="55" width="9.42578125" style="27" bestFit="1" customWidth="1"/>
    <col min="56" max="56" width="6.140625" style="27" hidden="1" customWidth="1"/>
    <col min="57" max="57" width="7.5703125" style="27" hidden="1" customWidth="1"/>
    <col min="58" max="58" width="8.5703125" style="27" bestFit="1" customWidth="1"/>
    <col min="59" max="59" width="11.5703125" style="27" customWidth="1"/>
    <col min="60" max="60" width="8.5703125" style="27" bestFit="1" customWidth="1"/>
    <col min="61" max="61" width="6.140625" style="27" hidden="1" customWidth="1"/>
    <col min="62" max="62" width="5.42578125" style="27" hidden="1" customWidth="1"/>
    <col min="63" max="63" width="8.85546875" style="27" bestFit="1" customWidth="1"/>
    <col min="64" max="64" width="5.42578125" style="27" customWidth="1"/>
    <col min="65" max="65" width="8.85546875" style="27" bestFit="1" customWidth="1"/>
    <col min="66" max="66" width="6.140625" style="27" hidden="1" customWidth="1"/>
    <col min="67" max="67" width="7.28515625" style="27" hidden="1" customWidth="1"/>
    <col min="68" max="68" width="9.42578125" style="27" bestFit="1" customWidth="1"/>
    <col min="69" max="69" width="9.42578125" style="27" customWidth="1"/>
    <col min="70" max="70" width="9.42578125" style="27" bestFit="1" customWidth="1"/>
    <col min="71" max="71" width="7.28515625" style="27" hidden="1" customWidth="1"/>
    <col min="72" max="72" width="7.7109375" style="27" hidden="1" customWidth="1"/>
    <col min="73" max="73" width="8.85546875" style="27" bestFit="1" customWidth="1"/>
    <col min="74" max="74" width="7.7109375" style="27" customWidth="1"/>
    <col min="75" max="75" width="10.140625" style="27" bestFit="1" customWidth="1"/>
    <col min="76" max="76" width="7.7109375" style="27" hidden="1" customWidth="1"/>
    <col min="77" max="77" width="5.42578125" style="27" hidden="1" customWidth="1"/>
    <col min="78" max="78" width="8.7109375" style="27" bestFit="1" customWidth="1"/>
    <col min="79" max="79" width="7.28515625" style="27" customWidth="1"/>
    <col min="80" max="80" width="8.7109375" style="27" bestFit="1" customWidth="1"/>
    <col min="81" max="81" width="6.140625" style="27" hidden="1" customWidth="1"/>
    <col min="82" max="82" width="5.42578125" style="27" hidden="1" customWidth="1"/>
    <col min="83" max="83" width="7.140625" style="27" bestFit="1" customWidth="1"/>
    <col min="84" max="84" width="6.28515625" style="27" customWidth="1"/>
    <col min="85" max="85" width="7.140625" style="27" bestFit="1" customWidth="1"/>
    <col min="86" max="86" width="6.140625" style="27" hidden="1" customWidth="1"/>
    <col min="87" max="87" width="5.42578125" style="27" hidden="1" customWidth="1"/>
    <col min="88" max="88" width="10" style="27" bestFit="1" customWidth="1"/>
    <col min="89" max="89" width="5.85546875" style="27" customWidth="1"/>
    <col min="90" max="90" width="10" style="27" bestFit="1" customWidth="1"/>
    <col min="91" max="91" width="6.140625" style="27" hidden="1" customWidth="1"/>
    <col min="92" max="92" width="5.42578125" style="27" hidden="1" customWidth="1"/>
    <col min="93" max="93" width="8.7109375" style="27" bestFit="1" customWidth="1"/>
    <col min="94" max="94" width="4.42578125" style="27" bestFit="1" customWidth="1"/>
    <col min="95" max="95" width="8.7109375" style="27" bestFit="1" customWidth="1"/>
    <col min="96" max="96" width="6.140625" style="27" hidden="1" customWidth="1"/>
    <col min="97" max="97" width="14.7109375" style="32" customWidth="1"/>
  </cols>
  <sheetData>
    <row r="2" spans="1:99" ht="15">
      <c r="A2" s="9"/>
      <c r="B2" s="40" t="s">
        <v>104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10"/>
      <c r="W2" s="10"/>
      <c r="X2" s="10"/>
      <c r="Y2" s="10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</row>
    <row r="3" spans="1:99" ht="15">
      <c r="A3" s="9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9"/>
      <c r="R3" s="9"/>
      <c r="S3" s="9"/>
      <c r="T3" s="9"/>
      <c r="U3" s="9"/>
      <c r="V3" s="15"/>
      <c r="W3" s="15"/>
      <c r="X3" s="15"/>
      <c r="Y3" s="15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</row>
    <row r="4" spans="1:99" ht="15">
      <c r="A4" s="9"/>
      <c r="B4" s="40" t="s">
        <v>106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10"/>
      <c r="W4" s="10"/>
      <c r="X4" s="10"/>
      <c r="Y4" s="10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7" spans="1:99" ht="39" customHeight="1">
      <c r="A7" s="42" t="s">
        <v>0</v>
      </c>
      <c r="B7" s="42" t="s">
        <v>1</v>
      </c>
      <c r="C7" s="42" t="s">
        <v>2</v>
      </c>
      <c r="D7" s="42" t="s">
        <v>3</v>
      </c>
      <c r="E7" s="42" t="s">
        <v>4</v>
      </c>
      <c r="F7" s="16"/>
      <c r="G7" s="36" t="s">
        <v>85</v>
      </c>
      <c r="H7" s="37"/>
      <c r="I7" s="37"/>
      <c r="J7" s="37"/>
      <c r="K7" s="38"/>
      <c r="L7" s="36" t="s">
        <v>86</v>
      </c>
      <c r="M7" s="37"/>
      <c r="N7" s="37"/>
      <c r="O7" s="37"/>
      <c r="P7" s="38"/>
      <c r="Q7" s="36" t="s">
        <v>87</v>
      </c>
      <c r="R7" s="37"/>
      <c r="S7" s="37"/>
      <c r="T7" s="37"/>
      <c r="U7" s="38"/>
      <c r="V7" s="36" t="s">
        <v>88</v>
      </c>
      <c r="W7" s="37"/>
      <c r="X7" s="37"/>
      <c r="Y7" s="37"/>
      <c r="Z7" s="38"/>
      <c r="AA7" s="36" t="s">
        <v>89</v>
      </c>
      <c r="AB7" s="37"/>
      <c r="AC7" s="37"/>
      <c r="AD7" s="37"/>
      <c r="AE7" s="38"/>
      <c r="AF7" s="36" t="s">
        <v>90</v>
      </c>
      <c r="AG7" s="37"/>
      <c r="AH7" s="37"/>
      <c r="AI7" s="37"/>
      <c r="AJ7" s="38"/>
      <c r="AK7" s="36" t="s">
        <v>8</v>
      </c>
      <c r="AL7" s="37"/>
      <c r="AM7" s="37"/>
      <c r="AN7" s="37"/>
      <c r="AO7" s="38"/>
      <c r="AP7" s="36" t="s">
        <v>91</v>
      </c>
      <c r="AQ7" s="37"/>
      <c r="AR7" s="37"/>
      <c r="AS7" s="37"/>
      <c r="AT7" s="38"/>
      <c r="AU7" s="36" t="s">
        <v>92</v>
      </c>
      <c r="AV7" s="37"/>
      <c r="AW7" s="37"/>
      <c r="AX7" s="37"/>
      <c r="AY7" s="38"/>
      <c r="AZ7" s="36" t="s">
        <v>93</v>
      </c>
      <c r="BA7" s="37"/>
      <c r="BB7" s="37"/>
      <c r="BC7" s="37"/>
      <c r="BD7" s="38"/>
      <c r="BE7" s="36" t="s">
        <v>94</v>
      </c>
      <c r="BF7" s="37"/>
      <c r="BG7" s="37"/>
      <c r="BH7" s="37"/>
      <c r="BI7" s="38"/>
      <c r="BJ7" s="36" t="s">
        <v>95</v>
      </c>
      <c r="BK7" s="37"/>
      <c r="BL7" s="37"/>
      <c r="BM7" s="37"/>
      <c r="BN7" s="38"/>
      <c r="BO7" s="36" t="s">
        <v>96</v>
      </c>
      <c r="BP7" s="37"/>
      <c r="BQ7" s="37"/>
      <c r="BR7" s="37"/>
      <c r="BS7" s="38"/>
      <c r="BT7" s="36" t="s">
        <v>97</v>
      </c>
      <c r="BU7" s="37"/>
      <c r="BV7" s="37"/>
      <c r="BW7" s="37"/>
      <c r="BX7" s="38"/>
      <c r="BY7" s="36" t="s">
        <v>98</v>
      </c>
      <c r="BZ7" s="37"/>
      <c r="CA7" s="37"/>
      <c r="CB7" s="37"/>
      <c r="CC7" s="38"/>
      <c r="CD7" s="36" t="s">
        <v>99</v>
      </c>
      <c r="CE7" s="37"/>
      <c r="CF7" s="37"/>
      <c r="CG7" s="37"/>
      <c r="CH7" s="38"/>
      <c r="CI7" s="36" t="s">
        <v>100</v>
      </c>
      <c r="CJ7" s="37"/>
      <c r="CK7" s="37"/>
      <c r="CL7" s="37"/>
      <c r="CM7" s="38"/>
      <c r="CN7" s="36" t="s">
        <v>101</v>
      </c>
      <c r="CO7" s="37"/>
      <c r="CP7" s="37"/>
      <c r="CQ7" s="37"/>
      <c r="CR7" s="38"/>
      <c r="CS7" s="42" t="s">
        <v>6</v>
      </c>
    </row>
    <row r="8" spans="1:99" ht="23.25" customHeight="1">
      <c r="A8" s="44"/>
      <c r="B8" s="44"/>
      <c r="C8" s="44"/>
      <c r="D8" s="44"/>
      <c r="E8" s="44"/>
      <c r="F8" s="17">
        <v>0.75</v>
      </c>
      <c r="G8" s="7" t="s">
        <v>105</v>
      </c>
      <c r="H8" s="7" t="s">
        <v>107</v>
      </c>
      <c r="I8" s="7" t="s">
        <v>108</v>
      </c>
      <c r="J8" s="7" t="s">
        <v>5</v>
      </c>
      <c r="K8" s="7" t="s">
        <v>5</v>
      </c>
      <c r="L8" s="7" t="s">
        <v>105</v>
      </c>
      <c r="M8" s="7" t="s">
        <v>107</v>
      </c>
      <c r="N8" s="7" t="s">
        <v>108</v>
      </c>
      <c r="O8" s="7" t="s">
        <v>5</v>
      </c>
      <c r="P8" s="7" t="s">
        <v>5</v>
      </c>
      <c r="Q8" s="7" t="s">
        <v>105</v>
      </c>
      <c r="R8" s="7" t="s">
        <v>107</v>
      </c>
      <c r="S8" s="7" t="s">
        <v>108</v>
      </c>
      <c r="T8" s="7" t="s">
        <v>5</v>
      </c>
      <c r="U8" s="7" t="s">
        <v>5</v>
      </c>
      <c r="V8" s="7" t="s">
        <v>105</v>
      </c>
      <c r="W8" s="7" t="s">
        <v>107</v>
      </c>
      <c r="X8" s="7" t="s">
        <v>108</v>
      </c>
      <c r="Y8" s="7" t="s">
        <v>5</v>
      </c>
      <c r="Z8" s="7" t="s">
        <v>5</v>
      </c>
      <c r="AA8" s="7" t="s">
        <v>105</v>
      </c>
      <c r="AB8" s="7" t="s">
        <v>107</v>
      </c>
      <c r="AC8" s="7" t="s">
        <v>108</v>
      </c>
      <c r="AD8" s="7" t="s">
        <v>5</v>
      </c>
      <c r="AE8" s="7" t="s">
        <v>5</v>
      </c>
      <c r="AF8" s="7" t="s">
        <v>105</v>
      </c>
      <c r="AG8" s="7" t="s">
        <v>107</v>
      </c>
      <c r="AH8" s="7" t="s">
        <v>108</v>
      </c>
      <c r="AI8" s="7" t="s">
        <v>5</v>
      </c>
      <c r="AJ8" s="7" t="s">
        <v>5</v>
      </c>
      <c r="AK8" s="7" t="s">
        <v>105</v>
      </c>
      <c r="AL8" s="7" t="s">
        <v>107</v>
      </c>
      <c r="AM8" s="7" t="s">
        <v>108</v>
      </c>
      <c r="AN8" s="7" t="s">
        <v>5</v>
      </c>
      <c r="AO8" s="7" t="s">
        <v>5</v>
      </c>
      <c r="AP8" s="7" t="s">
        <v>105</v>
      </c>
      <c r="AQ8" s="7" t="s">
        <v>107</v>
      </c>
      <c r="AR8" s="7" t="s">
        <v>108</v>
      </c>
      <c r="AS8" s="7" t="s">
        <v>5</v>
      </c>
      <c r="AT8" s="7" t="s">
        <v>5</v>
      </c>
      <c r="AU8" s="7" t="s">
        <v>105</v>
      </c>
      <c r="AV8" s="7" t="s">
        <v>107</v>
      </c>
      <c r="AW8" s="7" t="s">
        <v>108</v>
      </c>
      <c r="AX8" s="7" t="s">
        <v>5</v>
      </c>
      <c r="AY8" s="7" t="s">
        <v>5</v>
      </c>
      <c r="AZ8" s="7" t="s">
        <v>105</v>
      </c>
      <c r="BA8" s="7" t="s">
        <v>107</v>
      </c>
      <c r="BB8" s="7" t="s">
        <v>108</v>
      </c>
      <c r="BC8" s="7" t="s">
        <v>5</v>
      </c>
      <c r="BD8" s="7" t="s">
        <v>5</v>
      </c>
      <c r="BE8" s="7" t="s">
        <v>105</v>
      </c>
      <c r="BF8" s="7" t="s">
        <v>107</v>
      </c>
      <c r="BG8" s="7" t="s">
        <v>108</v>
      </c>
      <c r="BH8" s="7" t="s">
        <v>5</v>
      </c>
      <c r="BI8" s="7" t="s">
        <v>5</v>
      </c>
      <c r="BJ8" s="7" t="s">
        <v>105</v>
      </c>
      <c r="BK8" s="7" t="s">
        <v>107</v>
      </c>
      <c r="BL8" s="7" t="s">
        <v>108</v>
      </c>
      <c r="BM8" s="7" t="s">
        <v>5</v>
      </c>
      <c r="BN8" s="7" t="s">
        <v>5</v>
      </c>
      <c r="BO8" s="7" t="s">
        <v>105</v>
      </c>
      <c r="BP8" s="7" t="s">
        <v>107</v>
      </c>
      <c r="BQ8" s="7" t="s">
        <v>108</v>
      </c>
      <c r="BR8" s="7" t="s">
        <v>5</v>
      </c>
      <c r="BS8" s="7" t="s">
        <v>5</v>
      </c>
      <c r="BT8" s="7" t="s">
        <v>105</v>
      </c>
      <c r="BU8" s="7" t="s">
        <v>107</v>
      </c>
      <c r="BV8" s="7" t="s">
        <v>108</v>
      </c>
      <c r="BW8" s="7" t="s">
        <v>5</v>
      </c>
      <c r="BX8" s="7" t="s">
        <v>5</v>
      </c>
      <c r="BY8" s="7" t="s">
        <v>105</v>
      </c>
      <c r="BZ8" s="7" t="s">
        <v>107</v>
      </c>
      <c r="CA8" s="7" t="s">
        <v>108</v>
      </c>
      <c r="CB8" s="7" t="s">
        <v>5</v>
      </c>
      <c r="CC8" s="7" t="s">
        <v>5</v>
      </c>
      <c r="CD8" s="7" t="s">
        <v>105</v>
      </c>
      <c r="CE8" s="7" t="s">
        <v>107</v>
      </c>
      <c r="CF8" s="7" t="s">
        <v>108</v>
      </c>
      <c r="CG8" s="7" t="s">
        <v>5</v>
      </c>
      <c r="CH8" s="7" t="s">
        <v>5</v>
      </c>
      <c r="CI8" s="7" t="s">
        <v>105</v>
      </c>
      <c r="CJ8" s="7" t="s">
        <v>107</v>
      </c>
      <c r="CK8" s="7" t="s">
        <v>108</v>
      </c>
      <c r="CL8" s="7" t="s">
        <v>5</v>
      </c>
      <c r="CM8" s="7" t="s">
        <v>5</v>
      </c>
      <c r="CN8" s="7" t="s">
        <v>105</v>
      </c>
      <c r="CO8" s="7" t="s">
        <v>107</v>
      </c>
      <c r="CP8" s="7" t="s">
        <v>108</v>
      </c>
      <c r="CQ8" s="7" t="s">
        <v>5</v>
      </c>
      <c r="CR8" s="7" t="s">
        <v>5</v>
      </c>
      <c r="CS8" s="43"/>
    </row>
    <row r="9" spans="1:99" ht="16.5" customHeight="1">
      <c r="A9" s="18"/>
      <c r="B9" s="19"/>
      <c r="C9" s="18"/>
      <c r="D9" s="18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1"/>
    </row>
    <row r="10" spans="1:99" ht="25.5">
      <c r="A10" s="21">
        <v>1</v>
      </c>
      <c r="B10" s="22" t="s">
        <v>12</v>
      </c>
      <c r="C10" s="21" t="s">
        <v>7</v>
      </c>
      <c r="D10" s="1">
        <v>60000</v>
      </c>
      <c r="E10" s="23">
        <v>55</v>
      </c>
      <c r="F10" s="24">
        <f>E10*75/100</f>
        <v>41.25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4"/>
      <c r="BA10" s="4"/>
      <c r="BB10" s="4"/>
      <c r="BC10" s="4"/>
      <c r="BD10" s="1"/>
      <c r="BE10" s="1">
        <v>55</v>
      </c>
      <c r="BF10" s="1">
        <f>BE10*D10</f>
        <v>3300000</v>
      </c>
      <c r="BG10" s="1">
        <f>BH10-BF10</f>
        <v>0</v>
      </c>
      <c r="BH10" s="1">
        <f>BI10*D10</f>
        <v>3300000</v>
      </c>
      <c r="BI10" s="1">
        <v>55</v>
      </c>
      <c r="BJ10" s="1"/>
      <c r="BK10" s="1"/>
      <c r="BL10" s="1"/>
      <c r="BM10" s="1"/>
      <c r="BN10" s="1"/>
      <c r="BO10" s="5">
        <v>48.52</v>
      </c>
      <c r="BP10" s="1">
        <f>BO10*D10</f>
        <v>2911200</v>
      </c>
      <c r="BQ10" s="1">
        <f>BR10-BP10</f>
        <v>0</v>
      </c>
      <c r="BR10" s="1">
        <f>BS10*D10</f>
        <v>2911200</v>
      </c>
      <c r="BS10" s="5">
        <v>48.52</v>
      </c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4">
        <v>47.699999999999996</v>
      </c>
      <c r="CJ10" s="4">
        <f>CI10*D10</f>
        <v>2861999.9999999995</v>
      </c>
      <c r="CK10" s="4">
        <f>CL10-CJ10</f>
        <v>0</v>
      </c>
      <c r="CL10" s="4">
        <f>CM10*D10</f>
        <v>2861999.9999999995</v>
      </c>
      <c r="CM10" s="4">
        <v>47.699999999999996</v>
      </c>
      <c r="CN10" s="5">
        <v>46.89</v>
      </c>
      <c r="CO10" s="1">
        <f>CN10*D10</f>
        <v>2813400</v>
      </c>
      <c r="CP10" s="1">
        <f>CQ10-CO10</f>
        <v>0</v>
      </c>
      <c r="CQ10" s="1">
        <f>D10*CR10</f>
        <v>2813400</v>
      </c>
      <c r="CR10" s="5">
        <v>46.89</v>
      </c>
      <c r="CS10" s="7" t="s">
        <v>101</v>
      </c>
      <c r="CT10" s="3"/>
      <c r="CU10" s="3"/>
    </row>
    <row r="11" spans="1:99" ht="24.75">
      <c r="A11" s="21">
        <v>2</v>
      </c>
      <c r="B11" s="22" t="s">
        <v>13</v>
      </c>
      <c r="C11" s="21" t="s">
        <v>14</v>
      </c>
      <c r="D11" s="1">
        <v>1500</v>
      </c>
      <c r="E11" s="23">
        <v>110</v>
      </c>
      <c r="F11" s="24">
        <f t="shared" ref="F11:F74" si="0">E11*75/100</f>
        <v>82.5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>
        <v>88</v>
      </c>
      <c r="AG11" s="1">
        <f>AF11*D11</f>
        <v>132000</v>
      </c>
      <c r="AH11" s="1">
        <f>AI11-AG11</f>
        <v>0</v>
      </c>
      <c r="AI11" s="1">
        <f>D11*AJ11</f>
        <v>132000</v>
      </c>
      <c r="AJ11" s="1">
        <v>88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4"/>
      <c r="BA11" s="4"/>
      <c r="BB11" s="4"/>
      <c r="BC11" s="4"/>
      <c r="BD11" s="1"/>
      <c r="BE11" s="1">
        <v>111</v>
      </c>
      <c r="BF11" s="1">
        <f>BE11*D11</f>
        <v>166500</v>
      </c>
      <c r="BG11" s="1">
        <f>BH11-BF11</f>
        <v>0</v>
      </c>
      <c r="BH11" s="1">
        <f>BI11*D11</f>
        <v>166500</v>
      </c>
      <c r="BI11" s="1">
        <v>111</v>
      </c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5">
        <v>84.99</v>
      </c>
      <c r="CO11" s="1">
        <f t="shared" ref="CO11:CO19" si="1">CN11*D11</f>
        <v>127484.99999999999</v>
      </c>
      <c r="CP11" s="1">
        <f t="shared" ref="CP11:CP19" si="2">CQ11-CO11</f>
        <v>0</v>
      </c>
      <c r="CQ11" s="1">
        <f t="shared" ref="CQ11:CQ19" si="3">D11*CR11</f>
        <v>127484.99999999999</v>
      </c>
      <c r="CR11" s="5">
        <v>84.99</v>
      </c>
      <c r="CS11" s="8" t="s">
        <v>101</v>
      </c>
      <c r="CT11" s="3"/>
      <c r="CU11" s="3"/>
    </row>
    <row r="12" spans="1:99" ht="16.5" customHeight="1">
      <c r="A12" s="21">
        <v>3</v>
      </c>
      <c r="B12" s="22" t="s">
        <v>15</v>
      </c>
      <c r="C12" s="21" t="s">
        <v>14</v>
      </c>
      <c r="D12" s="1">
        <v>1000</v>
      </c>
      <c r="E12" s="23">
        <v>600</v>
      </c>
      <c r="F12" s="24">
        <f t="shared" si="0"/>
        <v>450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>
        <v>456.9</v>
      </c>
      <c r="W12" s="4">
        <f>V12*D12</f>
        <v>456900</v>
      </c>
      <c r="X12" s="4">
        <f>Y12-W12</f>
        <v>0</v>
      </c>
      <c r="Y12" s="4">
        <f>D12*Z12</f>
        <v>456900</v>
      </c>
      <c r="Z12" s="4">
        <v>456.9</v>
      </c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4"/>
      <c r="BA12" s="4"/>
      <c r="BB12" s="4"/>
      <c r="BC12" s="4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>
        <v>500</v>
      </c>
      <c r="CO12" s="1">
        <f t="shared" si="1"/>
        <v>500000</v>
      </c>
      <c r="CP12" s="1">
        <f t="shared" si="2"/>
        <v>0</v>
      </c>
      <c r="CQ12" s="1">
        <f t="shared" si="3"/>
        <v>500000</v>
      </c>
      <c r="CR12" s="1">
        <v>500</v>
      </c>
      <c r="CS12" s="8" t="s">
        <v>88</v>
      </c>
      <c r="CT12" s="3"/>
      <c r="CU12" s="3"/>
    </row>
    <row r="13" spans="1:99" ht="16.5" customHeight="1">
      <c r="A13" s="21">
        <v>4</v>
      </c>
      <c r="B13" s="22" t="s">
        <v>16</v>
      </c>
      <c r="C13" s="21" t="s">
        <v>14</v>
      </c>
      <c r="D13" s="1">
        <v>14400</v>
      </c>
      <c r="E13" s="23">
        <v>35</v>
      </c>
      <c r="F13" s="24">
        <f t="shared" si="0"/>
        <v>26.25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>
        <v>32</v>
      </c>
      <c r="R13" s="1">
        <f>Q13*D13</f>
        <v>460800</v>
      </c>
      <c r="S13" s="1">
        <f>T13-R13</f>
        <v>0</v>
      </c>
      <c r="T13" s="1">
        <f>U13*D13</f>
        <v>460800</v>
      </c>
      <c r="U13" s="1">
        <v>32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>
        <v>36</v>
      </c>
      <c r="AQ13" s="1">
        <f>AP13*D13</f>
        <v>518400</v>
      </c>
      <c r="AR13" s="1">
        <f>AS13-AQ13</f>
        <v>0</v>
      </c>
      <c r="AS13" s="1">
        <f>AT13*D13</f>
        <v>518400</v>
      </c>
      <c r="AT13" s="1">
        <v>36</v>
      </c>
      <c r="AU13" s="1"/>
      <c r="AV13" s="1"/>
      <c r="AW13" s="1"/>
      <c r="AX13" s="1"/>
      <c r="AY13" s="1"/>
      <c r="AZ13" s="4"/>
      <c r="BA13" s="4"/>
      <c r="BB13" s="4"/>
      <c r="BC13" s="4"/>
      <c r="BD13" s="1"/>
      <c r="BE13" s="1">
        <v>31</v>
      </c>
      <c r="BF13" s="1">
        <f>BE13*D13</f>
        <v>446400</v>
      </c>
      <c r="BG13" s="1">
        <f>BH13-BF13</f>
        <v>0</v>
      </c>
      <c r="BH13" s="1">
        <f>BI13*D13</f>
        <v>446400</v>
      </c>
      <c r="BI13" s="1">
        <v>31</v>
      </c>
      <c r="BJ13" s="1"/>
      <c r="BK13" s="1"/>
      <c r="BL13" s="1"/>
      <c r="BM13" s="1"/>
      <c r="BN13" s="1"/>
      <c r="BO13" s="4">
        <v>29.4</v>
      </c>
      <c r="BP13" s="1">
        <f>BO13*D13</f>
        <v>423360</v>
      </c>
      <c r="BQ13" s="1">
        <f>BR13-BP13</f>
        <v>0</v>
      </c>
      <c r="BR13" s="1">
        <f>BS13*D13</f>
        <v>423360</v>
      </c>
      <c r="BS13" s="4">
        <v>29.4</v>
      </c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>
        <v>28</v>
      </c>
      <c r="CJ13" s="4">
        <f>CI13*D13</f>
        <v>403200</v>
      </c>
      <c r="CK13" s="4">
        <f>CL13-CJ13</f>
        <v>0</v>
      </c>
      <c r="CL13" s="4">
        <f>CM13*D13</f>
        <v>403200</v>
      </c>
      <c r="CM13" s="1">
        <v>28</v>
      </c>
      <c r="CN13" s="5">
        <v>31.49</v>
      </c>
      <c r="CO13" s="1">
        <f t="shared" si="1"/>
        <v>453456</v>
      </c>
      <c r="CP13" s="1">
        <f t="shared" si="2"/>
        <v>0</v>
      </c>
      <c r="CQ13" s="1">
        <f t="shared" si="3"/>
        <v>453456</v>
      </c>
      <c r="CR13" s="5">
        <v>31.49</v>
      </c>
      <c r="CS13" s="8" t="s">
        <v>87</v>
      </c>
      <c r="CT13" s="3"/>
      <c r="CU13" s="3"/>
    </row>
    <row r="14" spans="1:99" ht="27.75" customHeight="1">
      <c r="A14" s="21">
        <v>5</v>
      </c>
      <c r="B14" s="22" t="s">
        <v>17</v>
      </c>
      <c r="C14" s="21" t="s">
        <v>14</v>
      </c>
      <c r="D14" s="1">
        <v>210</v>
      </c>
      <c r="E14" s="23">
        <v>120</v>
      </c>
      <c r="F14" s="24">
        <f t="shared" si="0"/>
        <v>90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4"/>
      <c r="BA14" s="4"/>
      <c r="BB14" s="4"/>
      <c r="BC14" s="4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>
        <v>120</v>
      </c>
      <c r="CO14" s="1">
        <f t="shared" si="1"/>
        <v>25200</v>
      </c>
      <c r="CP14" s="1">
        <f t="shared" si="2"/>
        <v>0</v>
      </c>
      <c r="CQ14" s="1">
        <f t="shared" si="3"/>
        <v>25200</v>
      </c>
      <c r="CR14" s="1">
        <v>120</v>
      </c>
      <c r="CS14" s="8" t="s">
        <v>101</v>
      </c>
      <c r="CT14" s="3"/>
      <c r="CU14" s="3"/>
    </row>
    <row r="15" spans="1:99" ht="21" customHeight="1">
      <c r="A15" s="21">
        <v>6</v>
      </c>
      <c r="B15" s="22" t="s">
        <v>18</v>
      </c>
      <c r="C15" s="21" t="s">
        <v>14</v>
      </c>
      <c r="D15" s="1">
        <v>24400</v>
      </c>
      <c r="E15" s="23">
        <v>25</v>
      </c>
      <c r="F15" s="24">
        <f t="shared" si="0"/>
        <v>18.75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>
        <v>23</v>
      </c>
      <c r="R15" s="1">
        <f t="shared" ref="R15:R17" si="4">Q15*D15</f>
        <v>561200</v>
      </c>
      <c r="S15" s="1">
        <f t="shared" ref="S15:S17" si="5">T15-R15</f>
        <v>0</v>
      </c>
      <c r="T15" s="1">
        <f t="shared" ref="T15:T17" si="6">U15*D15</f>
        <v>561200</v>
      </c>
      <c r="U15" s="1">
        <v>23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>
        <v>27</v>
      </c>
      <c r="AQ15" s="1">
        <f t="shared" ref="AQ15:AQ18" si="7">AP15*D15</f>
        <v>658800</v>
      </c>
      <c r="AR15" s="1">
        <f t="shared" ref="AR15:AR18" si="8">AS15-AQ15</f>
        <v>0</v>
      </c>
      <c r="AS15" s="1">
        <f t="shared" ref="AS15:AS18" si="9">AT15*D15</f>
        <v>658800</v>
      </c>
      <c r="AT15" s="1">
        <v>27</v>
      </c>
      <c r="AU15" s="1"/>
      <c r="AV15" s="1"/>
      <c r="AW15" s="1"/>
      <c r="AX15" s="1"/>
      <c r="AY15" s="1"/>
      <c r="AZ15" s="4"/>
      <c r="BA15" s="4"/>
      <c r="BB15" s="4"/>
      <c r="BC15" s="4"/>
      <c r="BD15" s="1"/>
      <c r="BE15" s="1">
        <v>24</v>
      </c>
      <c r="BF15" s="1">
        <f t="shared" ref="BF15:BF18" si="10">BE15*D15</f>
        <v>585600</v>
      </c>
      <c r="BG15" s="1">
        <f t="shared" ref="BG15:BG18" si="11">BH15-BF15</f>
        <v>0</v>
      </c>
      <c r="BH15" s="1">
        <f t="shared" ref="BH15:BH18" si="12">BI15*D15</f>
        <v>585600</v>
      </c>
      <c r="BI15" s="1">
        <v>24</v>
      </c>
      <c r="BJ15" s="1"/>
      <c r="BK15" s="1"/>
      <c r="BL15" s="1"/>
      <c r="BM15" s="1"/>
      <c r="BN15" s="1"/>
      <c r="BO15" s="5">
        <v>19.66</v>
      </c>
      <c r="BP15" s="1">
        <f t="shared" ref="BP15:BP17" si="13">BO15*D15</f>
        <v>479704</v>
      </c>
      <c r="BQ15" s="1">
        <f t="shared" ref="BQ15:BQ17" si="14">BR15-BP15</f>
        <v>0</v>
      </c>
      <c r="BR15" s="1">
        <f t="shared" ref="BR15:BR17" si="15">BS15*D15</f>
        <v>479704</v>
      </c>
      <c r="BS15" s="5">
        <v>19.66</v>
      </c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>
        <v>20</v>
      </c>
      <c r="CJ15" s="4">
        <f t="shared" ref="CJ15:CJ19" si="16">CI15*D15</f>
        <v>488000</v>
      </c>
      <c r="CK15" s="4">
        <f t="shared" ref="CK15:CK19" si="17">CL15-CJ15</f>
        <v>0</v>
      </c>
      <c r="CL15" s="4">
        <f t="shared" ref="CL15:CL19" si="18">CM15*D15</f>
        <v>488000</v>
      </c>
      <c r="CM15" s="1">
        <v>20</v>
      </c>
      <c r="CN15" s="5">
        <v>21.49</v>
      </c>
      <c r="CO15" s="1">
        <f t="shared" si="1"/>
        <v>524356</v>
      </c>
      <c r="CP15" s="1">
        <f t="shared" si="2"/>
        <v>0</v>
      </c>
      <c r="CQ15" s="1">
        <f t="shared" si="3"/>
        <v>524356</v>
      </c>
      <c r="CR15" s="5">
        <v>21.49</v>
      </c>
      <c r="CS15" s="8" t="s">
        <v>96</v>
      </c>
      <c r="CT15" s="3"/>
      <c r="CU15" s="3"/>
    </row>
    <row r="16" spans="1:99" ht="16.5" customHeight="1">
      <c r="A16" s="21">
        <v>7</v>
      </c>
      <c r="B16" s="22" t="s">
        <v>19</v>
      </c>
      <c r="C16" s="21" t="s">
        <v>14</v>
      </c>
      <c r="D16" s="1">
        <v>510000</v>
      </c>
      <c r="E16" s="23">
        <v>17</v>
      </c>
      <c r="F16" s="24">
        <f t="shared" si="0"/>
        <v>12.75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>
        <v>15</v>
      </c>
      <c r="R16" s="1">
        <f t="shared" si="4"/>
        <v>7650000</v>
      </c>
      <c r="S16" s="1">
        <f t="shared" si="5"/>
        <v>0</v>
      </c>
      <c r="T16" s="1">
        <f t="shared" si="6"/>
        <v>7650000</v>
      </c>
      <c r="U16" s="1">
        <v>15</v>
      </c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>
        <v>19.8</v>
      </c>
      <c r="AQ16" s="1">
        <f t="shared" si="7"/>
        <v>10098000</v>
      </c>
      <c r="AR16" s="1">
        <f t="shared" si="8"/>
        <v>0</v>
      </c>
      <c r="AS16" s="1">
        <f t="shared" si="9"/>
        <v>10098000</v>
      </c>
      <c r="AT16" s="4">
        <v>19.8</v>
      </c>
      <c r="AU16" s="1"/>
      <c r="AV16" s="1"/>
      <c r="AW16" s="1"/>
      <c r="AX16" s="1"/>
      <c r="AY16" s="1"/>
      <c r="AZ16" s="4"/>
      <c r="BA16" s="4"/>
      <c r="BB16" s="4"/>
      <c r="BC16" s="4"/>
      <c r="BD16" s="1"/>
      <c r="BE16" s="1">
        <v>16</v>
      </c>
      <c r="BF16" s="1">
        <f t="shared" si="10"/>
        <v>8160000</v>
      </c>
      <c r="BG16" s="1">
        <f t="shared" si="11"/>
        <v>0</v>
      </c>
      <c r="BH16" s="1">
        <f t="shared" si="12"/>
        <v>8160000</v>
      </c>
      <c r="BI16" s="1">
        <v>16</v>
      </c>
      <c r="BJ16" s="1"/>
      <c r="BK16" s="1"/>
      <c r="BL16" s="1"/>
      <c r="BM16" s="1"/>
      <c r="BN16" s="1"/>
      <c r="BO16" s="5">
        <v>12.99</v>
      </c>
      <c r="BP16" s="1">
        <f t="shared" si="13"/>
        <v>6624900</v>
      </c>
      <c r="BQ16" s="1">
        <f t="shared" si="14"/>
        <v>0</v>
      </c>
      <c r="BR16" s="1">
        <f t="shared" si="15"/>
        <v>6624900</v>
      </c>
      <c r="BS16" s="5">
        <v>12.99</v>
      </c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>
        <v>12.399999999999999</v>
      </c>
      <c r="CJ16" s="1">
        <f t="shared" si="16"/>
        <v>6323999.9999999991</v>
      </c>
      <c r="CK16" s="1">
        <f t="shared" si="17"/>
        <v>0</v>
      </c>
      <c r="CL16" s="1">
        <f t="shared" si="18"/>
        <v>6323999.9999999991</v>
      </c>
      <c r="CM16" s="4">
        <v>12.399999999999999</v>
      </c>
      <c r="CN16" s="5">
        <v>13.39</v>
      </c>
      <c r="CO16" s="1">
        <f t="shared" si="1"/>
        <v>6828900</v>
      </c>
      <c r="CP16" s="1">
        <f t="shared" si="2"/>
        <v>0</v>
      </c>
      <c r="CQ16" s="1">
        <f t="shared" si="3"/>
        <v>6828900</v>
      </c>
      <c r="CR16" s="5">
        <v>13.39</v>
      </c>
      <c r="CS16" s="8" t="s">
        <v>100</v>
      </c>
      <c r="CT16" s="3"/>
      <c r="CU16" s="3"/>
    </row>
    <row r="17" spans="1:99" ht="16.5" customHeight="1">
      <c r="A17" s="21">
        <v>8</v>
      </c>
      <c r="B17" s="22" t="s">
        <v>20</v>
      </c>
      <c r="C17" s="21" t="s">
        <v>14</v>
      </c>
      <c r="D17" s="1">
        <v>23100</v>
      </c>
      <c r="E17" s="23">
        <v>16</v>
      </c>
      <c r="F17" s="24">
        <f t="shared" si="0"/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>
        <v>14</v>
      </c>
      <c r="R17" s="1">
        <f t="shared" si="4"/>
        <v>323400</v>
      </c>
      <c r="S17" s="1">
        <f t="shared" si="5"/>
        <v>0</v>
      </c>
      <c r="T17" s="1">
        <f t="shared" si="6"/>
        <v>323400</v>
      </c>
      <c r="U17" s="1">
        <v>14</v>
      </c>
      <c r="V17" s="5">
        <v>14.89</v>
      </c>
      <c r="W17" s="4">
        <f>V17*D17</f>
        <v>343959</v>
      </c>
      <c r="X17" s="4">
        <f>Y17-W17</f>
        <v>0</v>
      </c>
      <c r="Y17" s="4">
        <f>D17*Z17</f>
        <v>343959</v>
      </c>
      <c r="Z17" s="5">
        <v>14.89</v>
      </c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>
        <v>14.700000000000001</v>
      </c>
      <c r="AQ17" s="1">
        <f t="shared" si="7"/>
        <v>339570</v>
      </c>
      <c r="AR17" s="1">
        <f t="shared" si="8"/>
        <v>0</v>
      </c>
      <c r="AS17" s="1">
        <f t="shared" si="9"/>
        <v>339570</v>
      </c>
      <c r="AT17" s="4">
        <v>14.700000000000001</v>
      </c>
      <c r="AU17" s="1"/>
      <c r="AV17" s="1"/>
      <c r="AW17" s="1"/>
      <c r="AX17" s="1"/>
      <c r="AY17" s="1"/>
      <c r="AZ17" s="4"/>
      <c r="BA17" s="4"/>
      <c r="BB17" s="4"/>
      <c r="BC17" s="4"/>
      <c r="BD17" s="1"/>
      <c r="BE17" s="1">
        <v>16</v>
      </c>
      <c r="BF17" s="1">
        <f t="shared" si="10"/>
        <v>369600</v>
      </c>
      <c r="BG17" s="1">
        <f t="shared" si="11"/>
        <v>0</v>
      </c>
      <c r="BH17" s="1">
        <f t="shared" si="12"/>
        <v>369600</v>
      </c>
      <c r="BI17" s="1">
        <v>16</v>
      </c>
      <c r="BJ17" s="1"/>
      <c r="BK17" s="1"/>
      <c r="BL17" s="1"/>
      <c r="BM17" s="1"/>
      <c r="BN17" s="1"/>
      <c r="BO17" s="5">
        <v>12.99</v>
      </c>
      <c r="BP17" s="1">
        <f t="shared" si="13"/>
        <v>300069</v>
      </c>
      <c r="BQ17" s="1">
        <f t="shared" si="14"/>
        <v>0</v>
      </c>
      <c r="BR17" s="1">
        <f t="shared" si="15"/>
        <v>300069</v>
      </c>
      <c r="BS17" s="5">
        <v>12.99</v>
      </c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>
        <v>12.399999999999999</v>
      </c>
      <c r="CJ17" s="1">
        <f t="shared" si="16"/>
        <v>286439.99999999994</v>
      </c>
      <c r="CK17" s="1">
        <f t="shared" si="17"/>
        <v>0</v>
      </c>
      <c r="CL17" s="1">
        <f t="shared" si="18"/>
        <v>286439.99999999994</v>
      </c>
      <c r="CM17" s="4">
        <v>12.399999999999999</v>
      </c>
      <c r="CN17" s="5">
        <v>13.39</v>
      </c>
      <c r="CO17" s="1">
        <f t="shared" si="1"/>
        <v>309309</v>
      </c>
      <c r="CP17" s="1">
        <f t="shared" si="2"/>
        <v>0</v>
      </c>
      <c r="CQ17" s="1">
        <f t="shared" si="3"/>
        <v>309309</v>
      </c>
      <c r="CR17" s="5">
        <v>13.39</v>
      </c>
      <c r="CS17" s="8" t="s">
        <v>87</v>
      </c>
      <c r="CT17" s="3"/>
      <c r="CU17" s="3"/>
    </row>
    <row r="18" spans="1:99" ht="24" customHeight="1">
      <c r="A18" s="21">
        <v>9</v>
      </c>
      <c r="B18" s="22" t="s">
        <v>21</v>
      </c>
      <c r="C18" s="21" t="s">
        <v>14</v>
      </c>
      <c r="D18" s="1">
        <v>12000</v>
      </c>
      <c r="E18" s="23">
        <v>16</v>
      </c>
      <c r="F18" s="24">
        <f t="shared" si="0"/>
        <v>12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>
        <v>27</v>
      </c>
      <c r="AQ18" s="1">
        <f t="shared" si="7"/>
        <v>324000</v>
      </c>
      <c r="AR18" s="1">
        <f t="shared" si="8"/>
        <v>0</v>
      </c>
      <c r="AS18" s="1">
        <f t="shared" si="9"/>
        <v>324000</v>
      </c>
      <c r="AT18" s="1">
        <v>27</v>
      </c>
      <c r="AU18" s="1"/>
      <c r="AV18" s="1"/>
      <c r="AW18" s="1"/>
      <c r="AX18" s="1"/>
      <c r="AY18" s="1"/>
      <c r="AZ18" s="4"/>
      <c r="BA18" s="4"/>
      <c r="BB18" s="4"/>
      <c r="BC18" s="4"/>
      <c r="BD18" s="1"/>
      <c r="BE18" s="1">
        <v>29</v>
      </c>
      <c r="BF18" s="1">
        <f t="shared" si="10"/>
        <v>348000</v>
      </c>
      <c r="BG18" s="1">
        <f t="shared" si="11"/>
        <v>0</v>
      </c>
      <c r="BH18" s="1">
        <f t="shared" si="12"/>
        <v>348000</v>
      </c>
      <c r="BI18" s="1">
        <v>29</v>
      </c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>
        <v>11</v>
      </c>
      <c r="BZ18" s="1">
        <f>BY18*D18</f>
        <v>132000</v>
      </c>
      <c r="CA18" s="1">
        <f>CB18-BZ18</f>
        <v>0</v>
      </c>
      <c r="CB18" s="1">
        <f>CC18*D18</f>
        <v>132000</v>
      </c>
      <c r="CC18" s="1">
        <v>11</v>
      </c>
      <c r="CD18" s="1"/>
      <c r="CE18" s="1"/>
      <c r="CF18" s="1"/>
      <c r="CG18" s="1"/>
      <c r="CH18" s="1"/>
      <c r="CI18" s="1">
        <v>23</v>
      </c>
      <c r="CJ18" s="1">
        <f t="shared" si="16"/>
        <v>276000</v>
      </c>
      <c r="CK18" s="1">
        <f t="shared" si="17"/>
        <v>0</v>
      </c>
      <c r="CL18" s="1">
        <f t="shared" si="18"/>
        <v>276000</v>
      </c>
      <c r="CM18" s="1">
        <v>23</v>
      </c>
      <c r="CN18" s="5">
        <v>13.39</v>
      </c>
      <c r="CO18" s="1">
        <f t="shared" si="1"/>
        <v>160680</v>
      </c>
      <c r="CP18" s="1">
        <f t="shared" si="2"/>
        <v>0</v>
      </c>
      <c r="CQ18" s="1">
        <f t="shared" si="3"/>
        <v>160680</v>
      </c>
      <c r="CR18" s="5">
        <v>13.39</v>
      </c>
      <c r="CS18" s="8" t="s">
        <v>101</v>
      </c>
      <c r="CT18" s="3"/>
      <c r="CU18" s="3"/>
    </row>
    <row r="19" spans="1:99" ht="16.5" customHeight="1">
      <c r="A19" s="21">
        <v>10</v>
      </c>
      <c r="B19" s="22" t="s">
        <v>22</v>
      </c>
      <c r="C19" s="21" t="s">
        <v>23</v>
      </c>
      <c r="D19" s="1">
        <v>442</v>
      </c>
      <c r="E19" s="23">
        <v>280</v>
      </c>
      <c r="F19" s="24">
        <f t="shared" si="0"/>
        <v>210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>
        <v>275</v>
      </c>
      <c r="AV19" s="1">
        <f>AU19*D19</f>
        <v>121550</v>
      </c>
      <c r="AW19" s="1">
        <f>AX19-AV19</f>
        <v>0</v>
      </c>
      <c r="AX19" s="1">
        <f>AY19*D19</f>
        <v>121550</v>
      </c>
      <c r="AY19" s="1">
        <v>275</v>
      </c>
      <c r="AZ19" s="4"/>
      <c r="BA19" s="4"/>
      <c r="BB19" s="4"/>
      <c r="BC19" s="4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>
        <v>300</v>
      </c>
      <c r="CE19" s="1">
        <f>CD19*D19</f>
        <v>132600</v>
      </c>
      <c r="CF19" s="1">
        <f>CG19-CE19</f>
        <v>0</v>
      </c>
      <c r="CG19" s="1">
        <f>D19*CH19</f>
        <v>132600</v>
      </c>
      <c r="CH19" s="1">
        <v>300</v>
      </c>
      <c r="CI19" s="1">
        <v>244</v>
      </c>
      <c r="CJ19" s="1">
        <f t="shared" si="16"/>
        <v>107848</v>
      </c>
      <c r="CK19" s="1">
        <f t="shared" si="17"/>
        <v>0</v>
      </c>
      <c r="CL19" s="1">
        <f t="shared" si="18"/>
        <v>107848</v>
      </c>
      <c r="CM19" s="1">
        <v>244</v>
      </c>
      <c r="CN19" s="1">
        <v>300</v>
      </c>
      <c r="CO19" s="1">
        <f t="shared" si="1"/>
        <v>132600</v>
      </c>
      <c r="CP19" s="1">
        <f t="shared" si="2"/>
        <v>0</v>
      </c>
      <c r="CQ19" s="1">
        <f t="shared" si="3"/>
        <v>132600</v>
      </c>
      <c r="CR19" s="1">
        <v>300</v>
      </c>
      <c r="CS19" s="8" t="s">
        <v>100</v>
      </c>
      <c r="CT19" s="3"/>
      <c r="CU19" s="3"/>
    </row>
    <row r="20" spans="1:99" ht="16.5" customHeight="1">
      <c r="A20" s="21">
        <v>11</v>
      </c>
      <c r="B20" s="22" t="s">
        <v>24</v>
      </c>
      <c r="C20" s="21" t="s">
        <v>14</v>
      </c>
      <c r="D20" s="1">
        <v>780</v>
      </c>
      <c r="E20" s="23">
        <v>390</v>
      </c>
      <c r="F20" s="24">
        <f t="shared" si="0"/>
        <v>292.5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25"/>
      <c r="AV20" s="1"/>
      <c r="AW20" s="1"/>
      <c r="AX20" s="1"/>
      <c r="AY20" s="1"/>
      <c r="AZ20" s="4">
        <f>BD20/1.2</f>
        <v>124.16666666666667</v>
      </c>
      <c r="BA20" s="4">
        <f>AZ20*D20</f>
        <v>96850</v>
      </c>
      <c r="BB20" s="4">
        <f>BC20-BA20</f>
        <v>19370</v>
      </c>
      <c r="BC20" s="4">
        <f>BD20*D20</f>
        <v>116220</v>
      </c>
      <c r="BD20" s="1">
        <v>149</v>
      </c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8" t="s">
        <v>93</v>
      </c>
      <c r="CT20" s="3"/>
      <c r="CU20" s="3"/>
    </row>
    <row r="21" spans="1:99" ht="16.5" customHeight="1">
      <c r="A21" s="21">
        <v>12</v>
      </c>
      <c r="B21" s="22" t="s">
        <v>25</v>
      </c>
      <c r="C21" s="21" t="s">
        <v>11</v>
      </c>
      <c r="D21" s="1">
        <v>150</v>
      </c>
      <c r="E21" s="23">
        <v>27460</v>
      </c>
      <c r="F21" s="24">
        <f t="shared" si="0"/>
        <v>20595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>
        <v>17400</v>
      </c>
      <c r="AQ21" s="1">
        <f>AP21*D21</f>
        <v>2610000</v>
      </c>
      <c r="AR21" s="1">
        <f>AS21-AQ21</f>
        <v>0</v>
      </c>
      <c r="AS21" s="1">
        <f>AT21*D21</f>
        <v>2610000</v>
      </c>
      <c r="AT21" s="1">
        <v>17400</v>
      </c>
      <c r="AU21" s="1"/>
      <c r="AV21" s="1"/>
      <c r="AW21" s="1"/>
      <c r="AX21" s="1"/>
      <c r="AY21" s="1"/>
      <c r="AZ21" s="4"/>
      <c r="BA21" s="4"/>
      <c r="BB21" s="4"/>
      <c r="BC21" s="4"/>
      <c r="BD21" s="1"/>
      <c r="BE21" s="4">
        <f>BI21/1.2</f>
        <v>14833.333333333334</v>
      </c>
      <c r="BF21" s="1">
        <f>BE21*D21</f>
        <v>2225000</v>
      </c>
      <c r="BG21" s="1">
        <f>BH21-BF21</f>
        <v>445000</v>
      </c>
      <c r="BH21" s="1">
        <f>BI21*D21</f>
        <v>2670000</v>
      </c>
      <c r="BI21" s="1">
        <v>17800</v>
      </c>
      <c r="BJ21" s="1"/>
      <c r="BK21" s="1"/>
      <c r="BL21" s="1"/>
      <c r="BM21" s="1"/>
      <c r="BN21" s="1"/>
      <c r="BO21" s="1">
        <v>16959</v>
      </c>
      <c r="BP21" s="1">
        <f>BO21*D21</f>
        <v>2543850</v>
      </c>
      <c r="BQ21" s="1">
        <f>BR21-BP21</f>
        <v>0</v>
      </c>
      <c r="BR21" s="1">
        <f>BS21*D21</f>
        <v>2543850</v>
      </c>
      <c r="BS21" s="1">
        <v>16959</v>
      </c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8" t="s">
        <v>94</v>
      </c>
      <c r="CT21" s="3"/>
      <c r="CU21" s="3"/>
    </row>
    <row r="22" spans="1:99" ht="29.25" customHeight="1">
      <c r="A22" s="21">
        <v>13</v>
      </c>
      <c r="B22" s="22" t="s">
        <v>26</v>
      </c>
      <c r="C22" s="21" t="s">
        <v>7</v>
      </c>
      <c r="D22" s="1">
        <v>15</v>
      </c>
      <c r="E22" s="23">
        <v>800</v>
      </c>
      <c r="F22" s="24">
        <f t="shared" si="0"/>
        <v>600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4"/>
      <c r="BA22" s="4"/>
      <c r="BB22" s="4"/>
      <c r="BC22" s="4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>
        <v>900</v>
      </c>
      <c r="CJ22" s="1">
        <f t="shared" ref="CJ22:CJ24" si="19">CI22*D22</f>
        <v>13500</v>
      </c>
      <c r="CK22" s="1">
        <f t="shared" ref="CK22:CK24" si="20">CL22-CJ22</f>
        <v>0</v>
      </c>
      <c r="CL22" s="1">
        <f t="shared" ref="CL22:CL24" si="21">CM22*D22</f>
        <v>13500</v>
      </c>
      <c r="CM22" s="1">
        <v>900</v>
      </c>
      <c r="CN22" s="1">
        <v>760</v>
      </c>
      <c r="CO22" s="1">
        <f t="shared" ref="CO22:CO24" si="22">CN22*D22</f>
        <v>11400</v>
      </c>
      <c r="CP22" s="1">
        <f t="shared" ref="CP22:CP24" si="23">CQ22-CO22</f>
        <v>0</v>
      </c>
      <c r="CQ22" s="1">
        <f t="shared" ref="CQ22:CQ24" si="24">D22*CR22</f>
        <v>11400</v>
      </c>
      <c r="CR22" s="1">
        <v>760</v>
      </c>
      <c r="CS22" s="8" t="s">
        <v>101</v>
      </c>
      <c r="CT22" s="3"/>
      <c r="CU22" s="3"/>
    </row>
    <row r="23" spans="1:99" ht="23.25" customHeight="1">
      <c r="A23" s="21">
        <v>14</v>
      </c>
      <c r="B23" s="22" t="s">
        <v>27</v>
      </c>
      <c r="C23" s="21" t="s">
        <v>7</v>
      </c>
      <c r="D23" s="1">
        <v>6000</v>
      </c>
      <c r="E23" s="23">
        <v>1600</v>
      </c>
      <c r="F23" s="24">
        <f t="shared" si="0"/>
        <v>1200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4"/>
      <c r="BA23" s="4"/>
      <c r="BB23" s="4"/>
      <c r="BC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5">
        <v>1337.29</v>
      </c>
      <c r="BP23" s="1">
        <f t="shared" ref="BP23:BP24" si="25">BO23*D23</f>
        <v>8023740</v>
      </c>
      <c r="BQ23" s="1">
        <f t="shared" ref="BQ23:BQ24" si="26">BR23-BP23</f>
        <v>0</v>
      </c>
      <c r="BR23" s="1">
        <f t="shared" ref="BR23:BR24" si="27">BS23*D23</f>
        <v>8023740</v>
      </c>
      <c r="BS23" s="5">
        <v>1337.29</v>
      </c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>
        <v>2000</v>
      </c>
      <c r="CJ23" s="1">
        <f t="shared" si="19"/>
        <v>12000000</v>
      </c>
      <c r="CK23" s="1">
        <f t="shared" si="20"/>
        <v>0</v>
      </c>
      <c r="CL23" s="1">
        <f t="shared" si="21"/>
        <v>12000000</v>
      </c>
      <c r="CM23" s="1">
        <v>2000</v>
      </c>
      <c r="CN23" s="1">
        <v>1419</v>
      </c>
      <c r="CO23" s="1">
        <f t="shared" si="22"/>
        <v>8514000</v>
      </c>
      <c r="CP23" s="1">
        <f t="shared" si="23"/>
        <v>0</v>
      </c>
      <c r="CQ23" s="1">
        <f t="shared" si="24"/>
        <v>8514000</v>
      </c>
      <c r="CR23" s="1">
        <v>1419</v>
      </c>
      <c r="CS23" s="8" t="s">
        <v>96</v>
      </c>
      <c r="CT23" s="3"/>
      <c r="CU23" s="3"/>
    </row>
    <row r="24" spans="1:99" ht="27" customHeight="1">
      <c r="A24" s="21">
        <v>15</v>
      </c>
      <c r="B24" s="22" t="s">
        <v>28</v>
      </c>
      <c r="C24" s="21" t="s">
        <v>14</v>
      </c>
      <c r="D24" s="1">
        <v>60000</v>
      </c>
      <c r="E24" s="23">
        <v>50</v>
      </c>
      <c r="F24" s="24">
        <f t="shared" si="0"/>
        <v>37.5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>
        <v>109.9</v>
      </c>
      <c r="W24" s="4">
        <f>V24*D24</f>
        <v>6594000</v>
      </c>
      <c r="X24" s="4">
        <f>Y24-W24</f>
        <v>0</v>
      </c>
      <c r="Y24" s="4">
        <f>D24*Z24</f>
        <v>6594000</v>
      </c>
      <c r="Z24" s="4">
        <v>109.9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4"/>
      <c r="BA24" s="4"/>
      <c r="BB24" s="4"/>
      <c r="BC24" s="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5">
        <v>104.01</v>
      </c>
      <c r="BP24" s="1">
        <f t="shared" si="25"/>
        <v>6240600</v>
      </c>
      <c r="BQ24" s="1">
        <f t="shared" si="26"/>
        <v>0</v>
      </c>
      <c r="BR24" s="1">
        <f t="shared" si="27"/>
        <v>6240600</v>
      </c>
      <c r="BS24" s="5">
        <v>104.01</v>
      </c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>
        <v>104</v>
      </c>
      <c r="CJ24" s="1">
        <f t="shared" si="19"/>
        <v>6240000</v>
      </c>
      <c r="CK24" s="1">
        <f t="shared" si="20"/>
        <v>0</v>
      </c>
      <c r="CL24" s="1">
        <f t="shared" si="21"/>
        <v>6240000</v>
      </c>
      <c r="CM24" s="1">
        <v>104</v>
      </c>
      <c r="CN24" s="5">
        <v>47.9</v>
      </c>
      <c r="CO24" s="1">
        <f t="shared" si="22"/>
        <v>2874000</v>
      </c>
      <c r="CP24" s="1">
        <f t="shared" si="23"/>
        <v>0</v>
      </c>
      <c r="CQ24" s="1">
        <f t="shared" si="24"/>
        <v>2874000</v>
      </c>
      <c r="CR24" s="5">
        <v>47.9</v>
      </c>
      <c r="CS24" s="8" t="s">
        <v>101</v>
      </c>
      <c r="CT24" s="3"/>
      <c r="CU24" s="3"/>
    </row>
    <row r="25" spans="1:99" ht="37.5" customHeight="1">
      <c r="A25" s="21">
        <v>16</v>
      </c>
      <c r="B25" s="22" t="s">
        <v>29</v>
      </c>
      <c r="C25" s="21" t="s">
        <v>14</v>
      </c>
      <c r="D25" s="1">
        <v>200</v>
      </c>
      <c r="E25" s="23">
        <v>700</v>
      </c>
      <c r="F25" s="24">
        <f t="shared" si="0"/>
        <v>525</v>
      </c>
      <c r="G25" s="1"/>
      <c r="H25" s="1"/>
      <c r="I25" s="1"/>
      <c r="J25" s="1"/>
      <c r="K25" s="1"/>
      <c r="L25" s="1">
        <v>680</v>
      </c>
      <c r="M25" s="1">
        <f>L25*D25</f>
        <v>136000</v>
      </c>
      <c r="N25" s="1">
        <f>O25-M25</f>
        <v>0</v>
      </c>
      <c r="O25" s="1">
        <f>P25*D25</f>
        <v>136000</v>
      </c>
      <c r="P25" s="1">
        <v>680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4"/>
      <c r="BA25" s="4"/>
      <c r="BB25" s="4"/>
      <c r="BC25" s="4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8" t="s">
        <v>103</v>
      </c>
      <c r="CT25" s="3"/>
      <c r="CU25" s="3"/>
    </row>
    <row r="26" spans="1:99" ht="33" customHeight="1">
      <c r="A26" s="21">
        <v>17</v>
      </c>
      <c r="B26" s="22" t="s">
        <v>30</v>
      </c>
      <c r="C26" s="21" t="s">
        <v>14</v>
      </c>
      <c r="D26" s="1">
        <v>200</v>
      </c>
      <c r="E26" s="23">
        <v>1100</v>
      </c>
      <c r="F26" s="24">
        <f t="shared" si="0"/>
        <v>825</v>
      </c>
      <c r="G26" s="1"/>
      <c r="H26" s="1"/>
      <c r="I26" s="1"/>
      <c r="J26" s="1"/>
      <c r="K26" s="1"/>
      <c r="L26" s="1">
        <v>1070</v>
      </c>
      <c r="M26" s="1">
        <f>L26*D26</f>
        <v>214000</v>
      </c>
      <c r="N26" s="1">
        <f>O26-M26</f>
        <v>0</v>
      </c>
      <c r="O26" s="1">
        <f>P26*D26</f>
        <v>214000</v>
      </c>
      <c r="P26" s="1">
        <v>1070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4"/>
      <c r="BA26" s="4"/>
      <c r="BB26" s="4"/>
      <c r="BC26" s="4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8" t="s">
        <v>103</v>
      </c>
      <c r="CT26" s="3"/>
      <c r="CU26" s="3"/>
    </row>
    <row r="27" spans="1:99" ht="16.5" customHeight="1">
      <c r="A27" s="21">
        <v>18</v>
      </c>
      <c r="B27" s="22" t="s">
        <v>31</v>
      </c>
      <c r="C27" s="21" t="s">
        <v>14</v>
      </c>
      <c r="D27" s="1">
        <v>240</v>
      </c>
      <c r="E27" s="23">
        <v>160</v>
      </c>
      <c r="F27" s="24">
        <f t="shared" si="0"/>
        <v>120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4"/>
      <c r="BA27" s="4"/>
      <c r="BB27" s="4"/>
      <c r="BC27" s="4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8" t="s">
        <v>103</v>
      </c>
      <c r="CT27" s="3"/>
      <c r="CU27" s="3"/>
    </row>
    <row r="28" spans="1:99" ht="16.5" customHeight="1">
      <c r="A28" s="21">
        <v>19</v>
      </c>
      <c r="B28" s="22" t="s">
        <v>32</v>
      </c>
      <c r="C28" s="21" t="s">
        <v>14</v>
      </c>
      <c r="D28" s="1">
        <v>200</v>
      </c>
      <c r="E28" s="23">
        <v>120</v>
      </c>
      <c r="F28" s="24">
        <f t="shared" si="0"/>
        <v>90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4"/>
      <c r="BA28" s="4"/>
      <c r="BB28" s="4"/>
      <c r="BC28" s="4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>
        <v>69</v>
      </c>
      <c r="CJ28" s="1">
        <f>CI28*D28</f>
        <v>13800</v>
      </c>
      <c r="CK28" s="1">
        <f>CL28-CJ28</f>
        <v>0</v>
      </c>
      <c r="CL28" s="1">
        <f>CM28*D28</f>
        <v>13800</v>
      </c>
      <c r="CM28" s="1">
        <v>69</v>
      </c>
      <c r="CN28" s="1">
        <v>500</v>
      </c>
      <c r="CO28" s="1">
        <f>CN28*D28</f>
        <v>100000</v>
      </c>
      <c r="CP28" s="1">
        <f>CQ28-CO28</f>
        <v>0</v>
      </c>
      <c r="CQ28" s="1">
        <f>D28*CR28</f>
        <v>100000</v>
      </c>
      <c r="CR28" s="1">
        <v>500</v>
      </c>
      <c r="CS28" s="8" t="s">
        <v>100</v>
      </c>
      <c r="CT28" s="3"/>
      <c r="CU28" s="3"/>
    </row>
    <row r="29" spans="1:99" ht="16.5" customHeight="1">
      <c r="A29" s="21">
        <v>20</v>
      </c>
      <c r="B29" s="22" t="s">
        <v>33</v>
      </c>
      <c r="C29" s="21" t="s">
        <v>14</v>
      </c>
      <c r="D29" s="1">
        <v>200</v>
      </c>
      <c r="E29" s="23">
        <v>250</v>
      </c>
      <c r="F29" s="24">
        <f t="shared" si="0"/>
        <v>187.5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4"/>
      <c r="BA29" s="4"/>
      <c r="BB29" s="4"/>
      <c r="BC29" s="4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8" t="s">
        <v>103</v>
      </c>
      <c r="CT29" s="3"/>
      <c r="CU29" s="3"/>
    </row>
    <row r="30" spans="1:99" ht="16.5" customHeight="1">
      <c r="A30" s="21">
        <v>21</v>
      </c>
      <c r="B30" s="22" t="s">
        <v>34</v>
      </c>
      <c r="C30" s="21" t="s">
        <v>14</v>
      </c>
      <c r="D30" s="1">
        <v>200</v>
      </c>
      <c r="E30" s="23">
        <v>250</v>
      </c>
      <c r="F30" s="24">
        <f t="shared" si="0"/>
        <v>187.5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4"/>
      <c r="BA30" s="4"/>
      <c r="BB30" s="4"/>
      <c r="BC30" s="4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8" t="s">
        <v>103</v>
      </c>
      <c r="CT30" s="3"/>
      <c r="CU30" s="3"/>
    </row>
    <row r="31" spans="1:99" ht="16.5" customHeight="1">
      <c r="A31" s="21">
        <v>22</v>
      </c>
      <c r="B31" s="22" t="s">
        <v>35</v>
      </c>
      <c r="C31" s="21" t="s">
        <v>7</v>
      </c>
      <c r="D31" s="1">
        <v>4000</v>
      </c>
      <c r="E31" s="23">
        <v>300</v>
      </c>
      <c r="F31" s="24">
        <f t="shared" si="0"/>
        <v>225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4">
        <v>269.7</v>
      </c>
      <c r="AG31" s="1">
        <f>AF31*D31</f>
        <v>1078800</v>
      </c>
      <c r="AH31" s="1">
        <f>AI31-AG31</f>
        <v>0</v>
      </c>
      <c r="AI31" s="1">
        <f>D31*AJ31</f>
        <v>1078800</v>
      </c>
      <c r="AJ31" s="4">
        <v>269.7</v>
      </c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4"/>
      <c r="BA31" s="4"/>
      <c r="BB31" s="4"/>
      <c r="BC31" s="4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>
        <v>295</v>
      </c>
      <c r="CJ31" s="1">
        <f>CI31*D31</f>
        <v>1180000</v>
      </c>
      <c r="CK31" s="1">
        <f>CL31-CJ31</f>
        <v>0</v>
      </c>
      <c r="CL31" s="1">
        <f>CM31*D31</f>
        <v>1180000</v>
      </c>
      <c r="CM31" s="1">
        <v>295</v>
      </c>
      <c r="CN31" s="1">
        <v>599</v>
      </c>
      <c r="CO31" s="1">
        <f>CN31*D31</f>
        <v>2396000</v>
      </c>
      <c r="CP31" s="1">
        <f>CQ31-CO31</f>
        <v>0</v>
      </c>
      <c r="CQ31" s="1">
        <f>D31*CR31</f>
        <v>2396000</v>
      </c>
      <c r="CR31" s="1">
        <v>599</v>
      </c>
      <c r="CS31" s="8" t="s">
        <v>90</v>
      </c>
      <c r="CT31" s="3"/>
      <c r="CU31" s="3"/>
    </row>
    <row r="32" spans="1:99" ht="16.5" customHeight="1">
      <c r="A32" s="21">
        <v>23</v>
      </c>
      <c r="B32" s="22" t="s">
        <v>36</v>
      </c>
      <c r="C32" s="21" t="s">
        <v>14</v>
      </c>
      <c r="D32" s="1">
        <v>1800</v>
      </c>
      <c r="E32" s="23">
        <v>2700</v>
      </c>
      <c r="F32" s="24">
        <f t="shared" si="0"/>
        <v>2025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4"/>
      <c r="BA32" s="4"/>
      <c r="BB32" s="4"/>
      <c r="BC32" s="4"/>
      <c r="BD32" s="1"/>
      <c r="BE32" s="1"/>
      <c r="BF32" s="1"/>
      <c r="BG32" s="1"/>
      <c r="BH32" s="1"/>
      <c r="BI32" s="1"/>
      <c r="BJ32" s="1">
        <v>2700</v>
      </c>
      <c r="BK32" s="1">
        <v>4860000</v>
      </c>
      <c r="BL32" s="1">
        <v>0</v>
      </c>
      <c r="BM32" s="1">
        <v>4860000</v>
      </c>
      <c r="BN32" s="1">
        <v>2700</v>
      </c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8" t="s">
        <v>95</v>
      </c>
      <c r="CT32" s="3"/>
      <c r="CU32" s="3"/>
    </row>
    <row r="33" spans="1:99" ht="16.5" customHeight="1">
      <c r="A33" s="21">
        <v>24</v>
      </c>
      <c r="B33" s="22" t="s">
        <v>37</v>
      </c>
      <c r="C33" s="21" t="s">
        <v>7</v>
      </c>
      <c r="D33" s="1">
        <v>30</v>
      </c>
      <c r="E33" s="23">
        <v>3303</v>
      </c>
      <c r="F33" s="24">
        <f t="shared" si="0"/>
        <v>2477.25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4"/>
      <c r="BA33" s="4"/>
      <c r="BB33" s="4"/>
      <c r="BC33" s="4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8" t="s">
        <v>103</v>
      </c>
      <c r="CT33" s="3"/>
      <c r="CU33" s="3"/>
    </row>
    <row r="34" spans="1:99" ht="28.5" customHeight="1">
      <c r="A34" s="21">
        <v>25</v>
      </c>
      <c r="B34" s="22" t="s">
        <v>38</v>
      </c>
      <c r="C34" s="21" t="s">
        <v>14</v>
      </c>
      <c r="D34" s="1">
        <v>200</v>
      </c>
      <c r="E34" s="23">
        <v>220</v>
      </c>
      <c r="F34" s="24">
        <f t="shared" si="0"/>
        <v>165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4"/>
      <c r="BA34" s="4"/>
      <c r="BB34" s="4"/>
      <c r="BC34" s="4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>
        <v>480</v>
      </c>
      <c r="CO34" s="1">
        <f>CN34*D34</f>
        <v>96000</v>
      </c>
      <c r="CP34" s="1">
        <f>CQ34-CO34</f>
        <v>0</v>
      </c>
      <c r="CQ34" s="1">
        <f>D34*CR34</f>
        <v>96000</v>
      </c>
      <c r="CR34" s="1">
        <v>480</v>
      </c>
      <c r="CS34" s="8" t="s">
        <v>101</v>
      </c>
      <c r="CT34" s="3"/>
      <c r="CU34" s="3"/>
    </row>
    <row r="35" spans="1:99" ht="16.5" customHeight="1">
      <c r="A35" s="21">
        <v>26</v>
      </c>
      <c r="B35" s="22" t="s">
        <v>39</v>
      </c>
      <c r="C35" s="21" t="s">
        <v>14</v>
      </c>
      <c r="D35" s="1">
        <v>15000</v>
      </c>
      <c r="E35" s="23">
        <v>25</v>
      </c>
      <c r="F35" s="24">
        <f t="shared" si="0"/>
        <v>18.75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4"/>
      <c r="BA35" s="4"/>
      <c r="BB35" s="4"/>
      <c r="BC35" s="4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4">
        <v>18.899999999999999</v>
      </c>
      <c r="CJ35" s="1">
        <f t="shared" ref="CJ35:CJ43" si="28">CI35*D35</f>
        <v>283500</v>
      </c>
      <c r="CK35" s="1">
        <f t="shared" ref="CK35:CK43" si="29">CL35-CJ35</f>
        <v>0</v>
      </c>
      <c r="CL35" s="1">
        <f t="shared" ref="CL35:CL43" si="30">CM35*D35</f>
        <v>283500</v>
      </c>
      <c r="CM35" s="4">
        <v>18.899999999999999</v>
      </c>
      <c r="CN35" s="1"/>
      <c r="CO35" s="1"/>
      <c r="CP35" s="1"/>
      <c r="CQ35" s="1"/>
      <c r="CR35" s="1"/>
      <c r="CS35" s="8" t="s">
        <v>100</v>
      </c>
      <c r="CT35" s="3"/>
      <c r="CU35" s="3"/>
    </row>
    <row r="36" spans="1:99" ht="28.5" customHeight="1">
      <c r="A36" s="21">
        <v>27</v>
      </c>
      <c r="B36" s="22" t="s">
        <v>40</v>
      </c>
      <c r="C36" s="21" t="s">
        <v>7</v>
      </c>
      <c r="D36" s="1">
        <v>20</v>
      </c>
      <c r="E36" s="23">
        <v>600</v>
      </c>
      <c r="F36" s="24">
        <f t="shared" si="0"/>
        <v>450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4"/>
      <c r="BA36" s="4"/>
      <c r="BB36" s="4"/>
      <c r="BC36" s="4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>
        <v>690</v>
      </c>
      <c r="CJ36" s="1">
        <f t="shared" si="28"/>
        <v>13800</v>
      </c>
      <c r="CK36" s="1">
        <f t="shared" si="29"/>
        <v>0</v>
      </c>
      <c r="CL36" s="1">
        <f t="shared" si="30"/>
        <v>13800</v>
      </c>
      <c r="CM36" s="1">
        <v>690</v>
      </c>
      <c r="CN36" s="1">
        <v>500</v>
      </c>
      <c r="CO36" s="1">
        <f t="shared" ref="CO36:CO43" si="31">CN36*D36</f>
        <v>10000</v>
      </c>
      <c r="CP36" s="1">
        <f t="shared" ref="CP36:CP43" si="32">CQ36-CO36</f>
        <v>0</v>
      </c>
      <c r="CQ36" s="1">
        <f t="shared" ref="CQ36:CQ43" si="33">D36*CR36</f>
        <v>10000</v>
      </c>
      <c r="CR36" s="1">
        <v>500</v>
      </c>
      <c r="CS36" s="8" t="s">
        <v>101</v>
      </c>
      <c r="CT36" s="3"/>
      <c r="CU36" s="3"/>
    </row>
    <row r="37" spans="1:99" ht="36.75" customHeight="1">
      <c r="A37" s="21">
        <v>28</v>
      </c>
      <c r="B37" s="22" t="s">
        <v>41</v>
      </c>
      <c r="C37" s="21" t="s">
        <v>14</v>
      </c>
      <c r="D37" s="1">
        <v>15000</v>
      </c>
      <c r="E37" s="23">
        <v>12</v>
      </c>
      <c r="F37" s="24">
        <f t="shared" si="0"/>
        <v>9</v>
      </c>
      <c r="G37" s="1"/>
      <c r="H37" s="1"/>
      <c r="I37" s="1"/>
      <c r="J37" s="1"/>
      <c r="K37" s="1"/>
      <c r="L37" s="1">
        <v>12</v>
      </c>
      <c r="M37" s="1">
        <f>L37*D37</f>
        <v>180000</v>
      </c>
      <c r="N37" s="1">
        <f>O37-M37</f>
        <v>0</v>
      </c>
      <c r="O37" s="1">
        <f>P37*D37</f>
        <v>180000</v>
      </c>
      <c r="P37" s="1">
        <f t="shared" ref="P37:P71" si="34">L37*1</f>
        <v>12</v>
      </c>
      <c r="Q37" s="1"/>
      <c r="R37" s="1"/>
      <c r="S37" s="1"/>
      <c r="T37" s="1"/>
      <c r="U37" s="1"/>
      <c r="V37" s="5">
        <v>11.99</v>
      </c>
      <c r="W37" s="4">
        <f>V37*D37</f>
        <v>179850</v>
      </c>
      <c r="X37" s="4">
        <f>Y37-W37</f>
        <v>0</v>
      </c>
      <c r="Y37" s="4">
        <f>D37*Z37</f>
        <v>179850</v>
      </c>
      <c r="Z37" s="5">
        <v>11.99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4"/>
      <c r="BA37" s="4"/>
      <c r="BB37" s="4"/>
      <c r="BC37" s="4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4">
        <v>10.899999999999999</v>
      </c>
      <c r="CJ37" s="1">
        <f t="shared" si="28"/>
        <v>163499.99999999997</v>
      </c>
      <c r="CK37" s="1">
        <f t="shared" si="29"/>
        <v>0</v>
      </c>
      <c r="CL37" s="1">
        <f t="shared" si="30"/>
        <v>163499.99999999997</v>
      </c>
      <c r="CM37" s="4">
        <v>10.899999999999999</v>
      </c>
      <c r="CN37" s="1">
        <v>18</v>
      </c>
      <c r="CO37" s="1">
        <f t="shared" si="31"/>
        <v>270000</v>
      </c>
      <c r="CP37" s="1">
        <f t="shared" si="32"/>
        <v>0</v>
      </c>
      <c r="CQ37" s="1">
        <f t="shared" si="33"/>
        <v>270000</v>
      </c>
      <c r="CR37" s="1">
        <v>18</v>
      </c>
      <c r="CS37" s="8" t="s">
        <v>88</v>
      </c>
      <c r="CT37" s="3"/>
      <c r="CU37" s="3"/>
    </row>
    <row r="38" spans="1:99" ht="16.5" customHeight="1">
      <c r="A38" s="21">
        <v>29</v>
      </c>
      <c r="B38" s="22" t="s">
        <v>42</v>
      </c>
      <c r="C38" s="21" t="s">
        <v>14</v>
      </c>
      <c r="D38" s="1">
        <v>6900</v>
      </c>
      <c r="E38" s="23">
        <v>65</v>
      </c>
      <c r="F38" s="24">
        <f t="shared" si="0"/>
        <v>48.75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5">
        <v>54.769999999999996</v>
      </c>
      <c r="AG38" s="1">
        <f t="shared" ref="AG38:AG40" si="35">AF38*D38</f>
        <v>377913</v>
      </c>
      <c r="AH38" s="1">
        <f t="shared" ref="AH38:AH40" si="36">AI38-AG38</f>
        <v>0</v>
      </c>
      <c r="AI38" s="1">
        <f t="shared" ref="AI38:AI40" si="37">D38*AJ38</f>
        <v>377913</v>
      </c>
      <c r="AJ38" s="5">
        <v>54.769999999999996</v>
      </c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4"/>
      <c r="BA38" s="4"/>
      <c r="BB38" s="4"/>
      <c r="BC38" s="4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5">
        <v>50.29</v>
      </c>
      <c r="BP38" s="1">
        <f t="shared" ref="BP38:BP40" si="38">BO38*D38</f>
        <v>347001</v>
      </c>
      <c r="BQ38" s="1">
        <f t="shared" ref="BQ38:BQ40" si="39">BR38-BP38</f>
        <v>0</v>
      </c>
      <c r="BR38" s="1">
        <f t="shared" ref="BR38:BR40" si="40">BS38*D38</f>
        <v>347001</v>
      </c>
      <c r="BS38" s="5">
        <v>50.29</v>
      </c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>
        <v>58</v>
      </c>
      <c r="CJ38" s="1">
        <f t="shared" si="28"/>
        <v>400200</v>
      </c>
      <c r="CK38" s="1">
        <f t="shared" si="29"/>
        <v>0</v>
      </c>
      <c r="CL38" s="1">
        <f t="shared" si="30"/>
        <v>400200</v>
      </c>
      <c r="CM38" s="1">
        <v>58</v>
      </c>
      <c r="CN38" s="5">
        <v>53.99</v>
      </c>
      <c r="CO38" s="1">
        <f t="shared" si="31"/>
        <v>372531</v>
      </c>
      <c r="CP38" s="1">
        <f t="shared" si="32"/>
        <v>0</v>
      </c>
      <c r="CQ38" s="1">
        <f t="shared" si="33"/>
        <v>372531</v>
      </c>
      <c r="CR38" s="5">
        <v>53.99</v>
      </c>
      <c r="CS38" s="8" t="s">
        <v>96</v>
      </c>
      <c r="CT38" s="3"/>
      <c r="CU38" s="3"/>
    </row>
    <row r="39" spans="1:99" ht="16.5" customHeight="1">
      <c r="A39" s="21">
        <v>30</v>
      </c>
      <c r="B39" s="22" t="s">
        <v>43</v>
      </c>
      <c r="C39" s="21" t="s">
        <v>14</v>
      </c>
      <c r="D39" s="1">
        <v>6600</v>
      </c>
      <c r="E39" s="23">
        <v>65</v>
      </c>
      <c r="F39" s="24">
        <f t="shared" si="0"/>
        <v>48.75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5">
        <v>54.769999999999996</v>
      </c>
      <c r="AG39" s="1">
        <f t="shared" si="35"/>
        <v>361482</v>
      </c>
      <c r="AH39" s="1">
        <f t="shared" si="36"/>
        <v>0</v>
      </c>
      <c r="AI39" s="1">
        <f t="shared" si="37"/>
        <v>361482</v>
      </c>
      <c r="AJ39" s="5">
        <v>54.769999999999996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4"/>
      <c r="BA39" s="4"/>
      <c r="BB39" s="4"/>
      <c r="BC39" s="4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5">
        <v>50.29</v>
      </c>
      <c r="BP39" s="1">
        <f t="shared" si="38"/>
        <v>331914</v>
      </c>
      <c r="BQ39" s="1">
        <f t="shared" si="39"/>
        <v>0</v>
      </c>
      <c r="BR39" s="1">
        <f t="shared" si="40"/>
        <v>331914</v>
      </c>
      <c r="BS39" s="5">
        <v>50.29</v>
      </c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>
        <v>58</v>
      </c>
      <c r="CJ39" s="1">
        <f t="shared" si="28"/>
        <v>382800</v>
      </c>
      <c r="CK39" s="1">
        <f t="shared" si="29"/>
        <v>0</v>
      </c>
      <c r="CL39" s="1">
        <f t="shared" si="30"/>
        <v>382800</v>
      </c>
      <c r="CM39" s="1">
        <v>58</v>
      </c>
      <c r="CN39" s="5">
        <v>53.99</v>
      </c>
      <c r="CO39" s="1">
        <f t="shared" si="31"/>
        <v>356334</v>
      </c>
      <c r="CP39" s="1">
        <f t="shared" si="32"/>
        <v>0</v>
      </c>
      <c r="CQ39" s="1">
        <f t="shared" si="33"/>
        <v>356334</v>
      </c>
      <c r="CR39" s="5">
        <v>53.99</v>
      </c>
      <c r="CS39" s="8" t="s">
        <v>96</v>
      </c>
      <c r="CT39" s="3"/>
      <c r="CU39" s="3"/>
    </row>
    <row r="40" spans="1:99" ht="16.5" customHeight="1">
      <c r="A40" s="21">
        <v>31</v>
      </c>
      <c r="B40" s="22" t="s">
        <v>44</v>
      </c>
      <c r="C40" s="21" t="s">
        <v>14</v>
      </c>
      <c r="D40" s="1">
        <v>4500</v>
      </c>
      <c r="E40" s="23">
        <v>65</v>
      </c>
      <c r="F40" s="24">
        <f t="shared" si="0"/>
        <v>48.75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5">
        <v>54.769999999999996</v>
      </c>
      <c r="AG40" s="1">
        <f t="shared" si="35"/>
        <v>246464.99999999997</v>
      </c>
      <c r="AH40" s="1">
        <f t="shared" si="36"/>
        <v>0</v>
      </c>
      <c r="AI40" s="1">
        <f t="shared" si="37"/>
        <v>246464.99999999997</v>
      </c>
      <c r="AJ40" s="5">
        <v>54.769999999999996</v>
      </c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4"/>
      <c r="BA40" s="4"/>
      <c r="BB40" s="4"/>
      <c r="BC40" s="4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5">
        <v>50.29</v>
      </c>
      <c r="BP40" s="1">
        <f t="shared" si="38"/>
        <v>226305</v>
      </c>
      <c r="BQ40" s="1">
        <f t="shared" si="39"/>
        <v>0</v>
      </c>
      <c r="BR40" s="1">
        <f t="shared" si="40"/>
        <v>226305</v>
      </c>
      <c r="BS40" s="5">
        <v>50.29</v>
      </c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>
        <v>58</v>
      </c>
      <c r="CJ40" s="1">
        <f t="shared" si="28"/>
        <v>261000</v>
      </c>
      <c r="CK40" s="1">
        <f t="shared" si="29"/>
        <v>0</v>
      </c>
      <c r="CL40" s="1">
        <f t="shared" si="30"/>
        <v>261000</v>
      </c>
      <c r="CM40" s="1">
        <v>58</v>
      </c>
      <c r="CN40" s="5">
        <v>53.99</v>
      </c>
      <c r="CO40" s="1">
        <f t="shared" si="31"/>
        <v>242955</v>
      </c>
      <c r="CP40" s="1">
        <f t="shared" si="32"/>
        <v>0</v>
      </c>
      <c r="CQ40" s="1">
        <f t="shared" si="33"/>
        <v>242955</v>
      </c>
      <c r="CR40" s="5">
        <v>53.99</v>
      </c>
      <c r="CS40" s="8" t="s">
        <v>96</v>
      </c>
      <c r="CT40" s="3"/>
      <c r="CU40" s="3"/>
    </row>
    <row r="41" spans="1:99" ht="16.5" customHeight="1">
      <c r="A41" s="21">
        <v>32</v>
      </c>
      <c r="B41" s="22" t="s">
        <v>45</v>
      </c>
      <c r="C41" s="21" t="s">
        <v>14</v>
      </c>
      <c r="D41" s="1">
        <v>300</v>
      </c>
      <c r="E41" s="23">
        <v>220</v>
      </c>
      <c r="F41" s="24">
        <f t="shared" si="0"/>
        <v>165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4"/>
      <c r="BA41" s="4"/>
      <c r="BB41" s="4"/>
      <c r="BC41" s="4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>
        <v>210</v>
      </c>
      <c r="CJ41" s="1">
        <f t="shared" si="28"/>
        <v>63000</v>
      </c>
      <c r="CK41" s="1">
        <f t="shared" si="29"/>
        <v>0</v>
      </c>
      <c r="CL41" s="1">
        <f t="shared" si="30"/>
        <v>63000</v>
      </c>
      <c r="CM41" s="1">
        <v>210</v>
      </c>
      <c r="CN41" s="1">
        <v>300</v>
      </c>
      <c r="CO41" s="1">
        <f t="shared" si="31"/>
        <v>90000</v>
      </c>
      <c r="CP41" s="1">
        <f t="shared" si="32"/>
        <v>0</v>
      </c>
      <c r="CQ41" s="1">
        <f t="shared" si="33"/>
        <v>90000</v>
      </c>
      <c r="CR41" s="1">
        <v>300</v>
      </c>
      <c r="CS41" s="8" t="s">
        <v>100</v>
      </c>
      <c r="CT41" s="3"/>
      <c r="CU41" s="3"/>
    </row>
    <row r="42" spans="1:99" ht="16.5" customHeight="1">
      <c r="A42" s="21">
        <v>33</v>
      </c>
      <c r="B42" s="22" t="s">
        <v>46</v>
      </c>
      <c r="C42" s="21" t="s">
        <v>14</v>
      </c>
      <c r="D42" s="1">
        <v>300</v>
      </c>
      <c r="E42" s="23">
        <v>220</v>
      </c>
      <c r="F42" s="24">
        <f t="shared" si="0"/>
        <v>165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4"/>
      <c r="BA42" s="4"/>
      <c r="BB42" s="4"/>
      <c r="BC42" s="4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>
        <v>210</v>
      </c>
      <c r="CJ42" s="1">
        <f t="shared" si="28"/>
        <v>63000</v>
      </c>
      <c r="CK42" s="1">
        <f t="shared" si="29"/>
        <v>0</v>
      </c>
      <c r="CL42" s="1">
        <f t="shared" si="30"/>
        <v>63000</v>
      </c>
      <c r="CM42" s="1">
        <v>210</v>
      </c>
      <c r="CN42" s="1">
        <v>300</v>
      </c>
      <c r="CO42" s="1">
        <f t="shared" si="31"/>
        <v>90000</v>
      </c>
      <c r="CP42" s="1">
        <f t="shared" si="32"/>
        <v>0</v>
      </c>
      <c r="CQ42" s="1">
        <f t="shared" si="33"/>
        <v>90000</v>
      </c>
      <c r="CR42" s="1">
        <v>300</v>
      </c>
      <c r="CS42" s="8" t="s">
        <v>100</v>
      </c>
      <c r="CT42" s="3"/>
      <c r="CU42" s="3"/>
    </row>
    <row r="43" spans="1:99" ht="16.5" customHeight="1">
      <c r="A43" s="21">
        <v>34</v>
      </c>
      <c r="B43" s="22" t="s">
        <v>47</v>
      </c>
      <c r="C43" s="21" t="s">
        <v>14</v>
      </c>
      <c r="D43" s="1">
        <v>100000</v>
      </c>
      <c r="E43" s="23">
        <v>6</v>
      </c>
      <c r="F43" s="24">
        <f t="shared" si="0"/>
        <v>4.5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5">
        <v>4.49</v>
      </c>
      <c r="W43" s="4">
        <f t="shared" ref="W43:W44" si="41">V43*D43</f>
        <v>449000</v>
      </c>
      <c r="X43" s="4">
        <f t="shared" ref="X43:X44" si="42">Y43-W43</f>
        <v>0</v>
      </c>
      <c r="Y43" s="4">
        <f t="shared" ref="Y43:Y44" si="43">D43*Z43</f>
        <v>449000</v>
      </c>
      <c r="Z43" s="5">
        <v>4.49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4"/>
      <c r="BA43" s="4"/>
      <c r="BB43" s="4"/>
      <c r="BC43" s="4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4">
        <v>4.9000000000000004</v>
      </c>
      <c r="CJ43" s="1">
        <f t="shared" si="28"/>
        <v>490000.00000000006</v>
      </c>
      <c r="CK43" s="1">
        <f t="shared" si="29"/>
        <v>0</v>
      </c>
      <c r="CL43" s="1">
        <f t="shared" si="30"/>
        <v>490000.00000000006</v>
      </c>
      <c r="CM43" s="4">
        <v>4.9000000000000004</v>
      </c>
      <c r="CN43" s="5">
        <v>5.39</v>
      </c>
      <c r="CO43" s="1">
        <f t="shared" si="31"/>
        <v>539000</v>
      </c>
      <c r="CP43" s="1">
        <f t="shared" si="32"/>
        <v>0</v>
      </c>
      <c r="CQ43" s="1">
        <f t="shared" si="33"/>
        <v>539000</v>
      </c>
      <c r="CR43" s="5">
        <v>5.39</v>
      </c>
      <c r="CS43" s="8" t="s">
        <v>88</v>
      </c>
      <c r="CT43" s="3"/>
      <c r="CU43" s="3"/>
    </row>
    <row r="44" spans="1:99" ht="22.5" customHeight="1">
      <c r="A44" s="21">
        <v>35</v>
      </c>
      <c r="B44" s="22" t="s">
        <v>48</v>
      </c>
      <c r="C44" s="21" t="s">
        <v>11</v>
      </c>
      <c r="D44" s="1">
        <v>425</v>
      </c>
      <c r="E44" s="23">
        <v>78</v>
      </c>
      <c r="F44" s="24">
        <f t="shared" si="0"/>
        <v>58.5</v>
      </c>
      <c r="G44" s="1"/>
      <c r="H44" s="1"/>
      <c r="I44" s="1"/>
      <c r="J44" s="1"/>
      <c r="K44" s="1"/>
      <c r="L44" s="1">
        <v>75</v>
      </c>
      <c r="M44" s="1">
        <f>L44*D44</f>
        <v>31875</v>
      </c>
      <c r="N44" s="1">
        <f>O44-M44</f>
        <v>0</v>
      </c>
      <c r="O44" s="1">
        <f>P44*D44</f>
        <v>31875</v>
      </c>
      <c r="P44" s="1">
        <f t="shared" si="34"/>
        <v>75</v>
      </c>
      <c r="Q44" s="1"/>
      <c r="R44" s="1"/>
      <c r="S44" s="1"/>
      <c r="T44" s="1"/>
      <c r="U44" s="1"/>
      <c r="V44" s="4">
        <f>Z44/1.2</f>
        <v>64.916666666666671</v>
      </c>
      <c r="W44" s="4">
        <f t="shared" si="41"/>
        <v>27589.583333333336</v>
      </c>
      <c r="X44" s="4">
        <f t="shared" si="42"/>
        <v>5517.9166666666642</v>
      </c>
      <c r="Y44" s="4">
        <f t="shared" si="43"/>
        <v>33107.5</v>
      </c>
      <c r="Z44" s="4">
        <v>77.900000000000006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4"/>
      <c r="BA44" s="4"/>
      <c r="BB44" s="4"/>
      <c r="BC44" s="4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8" t="s">
        <v>88</v>
      </c>
      <c r="CT44" s="3"/>
      <c r="CU44" s="3"/>
    </row>
    <row r="45" spans="1:99" ht="27.75" customHeight="1">
      <c r="A45" s="21">
        <v>36</v>
      </c>
      <c r="B45" s="22" t="s">
        <v>49</v>
      </c>
      <c r="C45" s="21" t="s">
        <v>10</v>
      </c>
      <c r="D45" s="1">
        <v>50</v>
      </c>
      <c r="E45" s="23">
        <v>36000</v>
      </c>
      <c r="F45" s="24">
        <f t="shared" si="0"/>
        <v>27000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4"/>
      <c r="BA45" s="4"/>
      <c r="BB45" s="4"/>
      <c r="BC45" s="4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>
        <v>26530</v>
      </c>
      <c r="BU45" s="1">
        <f>BT45*D45</f>
        <v>1326500</v>
      </c>
      <c r="BV45" s="1">
        <f>BW45-BU45</f>
        <v>0</v>
      </c>
      <c r="BW45" s="1">
        <f>BX45*D45</f>
        <v>1326500</v>
      </c>
      <c r="BX45" s="1">
        <v>26530</v>
      </c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8" t="s">
        <v>97</v>
      </c>
      <c r="CT45" s="3"/>
      <c r="CU45" s="3"/>
    </row>
    <row r="46" spans="1:99" ht="38.25" customHeight="1">
      <c r="A46" s="21">
        <v>37</v>
      </c>
      <c r="B46" s="22" t="s">
        <v>50</v>
      </c>
      <c r="C46" s="21" t="s">
        <v>7</v>
      </c>
      <c r="D46" s="1">
        <v>10</v>
      </c>
      <c r="E46" s="23">
        <v>168000</v>
      </c>
      <c r="F46" s="24">
        <f t="shared" si="0"/>
        <v>126000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4"/>
      <c r="BA46" s="4"/>
      <c r="BB46" s="4"/>
      <c r="BC46" s="4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>
        <v>133600</v>
      </c>
      <c r="BU46" s="1">
        <f t="shared" ref="BU46:BU49" si="44">BT46*D46</f>
        <v>1336000</v>
      </c>
      <c r="BV46" s="1">
        <f t="shared" ref="BV46:BV49" si="45">BW46-BU46</f>
        <v>0</v>
      </c>
      <c r="BW46" s="1">
        <f t="shared" ref="BW46:BW49" si="46">BX46*D46</f>
        <v>1336000</v>
      </c>
      <c r="BX46" s="1">
        <v>133600</v>
      </c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8" t="s">
        <v>97</v>
      </c>
      <c r="CT46" s="3"/>
      <c r="CU46" s="3"/>
    </row>
    <row r="47" spans="1:99" ht="16.5" customHeight="1">
      <c r="A47" s="21">
        <v>38</v>
      </c>
      <c r="B47" s="22" t="s">
        <v>51</v>
      </c>
      <c r="C47" s="21" t="s">
        <v>7</v>
      </c>
      <c r="D47" s="1">
        <v>250</v>
      </c>
      <c r="E47" s="23">
        <v>38160</v>
      </c>
      <c r="F47" s="24">
        <f t="shared" si="0"/>
        <v>28620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>
        <v>35400</v>
      </c>
      <c r="AB47" s="1">
        <f>AA47*D47</f>
        <v>8850000</v>
      </c>
      <c r="AC47" s="1">
        <f>AD47-AB47</f>
        <v>0</v>
      </c>
      <c r="AD47" s="1">
        <f>AE47*D47</f>
        <v>8850000</v>
      </c>
      <c r="AE47" s="1">
        <v>35400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4"/>
      <c r="BA47" s="4"/>
      <c r="BB47" s="4"/>
      <c r="BC47" s="4"/>
      <c r="BD47" s="1"/>
      <c r="BE47" s="1">
        <v>36040</v>
      </c>
      <c r="BF47" s="1">
        <f t="shared" ref="BF47:BF49" si="47">BE47*D47</f>
        <v>9010000</v>
      </c>
      <c r="BG47" s="1">
        <f t="shared" ref="BG47:BG49" si="48">BH47-BF47</f>
        <v>0</v>
      </c>
      <c r="BH47" s="1">
        <f t="shared" ref="BH47:BH49" si="49">BI47*D47</f>
        <v>9010000</v>
      </c>
      <c r="BI47" s="1">
        <v>36040</v>
      </c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>
        <v>27940</v>
      </c>
      <c r="BU47" s="1">
        <f t="shared" si="44"/>
        <v>6985000</v>
      </c>
      <c r="BV47" s="1">
        <f t="shared" si="45"/>
        <v>0</v>
      </c>
      <c r="BW47" s="1">
        <f t="shared" si="46"/>
        <v>6985000</v>
      </c>
      <c r="BX47" s="1">
        <v>27940</v>
      </c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8" t="s">
        <v>97</v>
      </c>
      <c r="CT47" s="3"/>
      <c r="CU47" s="3"/>
    </row>
    <row r="48" spans="1:99" ht="16.5" customHeight="1">
      <c r="A48" s="21">
        <v>39</v>
      </c>
      <c r="B48" s="22" t="s">
        <v>52</v>
      </c>
      <c r="C48" s="21" t="s">
        <v>7</v>
      </c>
      <c r="D48" s="1">
        <v>190</v>
      </c>
      <c r="E48" s="23">
        <v>24960</v>
      </c>
      <c r="F48" s="24">
        <f t="shared" si="0"/>
        <v>18720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>
        <v>22500</v>
      </c>
      <c r="AB48" s="1">
        <f t="shared" ref="AB48:AB49" si="50">AA48*D48</f>
        <v>4275000</v>
      </c>
      <c r="AC48" s="1">
        <f t="shared" ref="AC48:AC49" si="51">AD48-AB48</f>
        <v>0</v>
      </c>
      <c r="AD48" s="1">
        <f t="shared" ref="AD48:AD49" si="52">AE48*D48</f>
        <v>4275000</v>
      </c>
      <c r="AE48" s="1">
        <v>22500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4"/>
      <c r="BA48" s="4"/>
      <c r="BB48" s="4"/>
      <c r="BC48" s="4"/>
      <c r="BD48" s="1"/>
      <c r="BE48" s="1">
        <v>22800</v>
      </c>
      <c r="BF48" s="1">
        <f t="shared" si="47"/>
        <v>4332000</v>
      </c>
      <c r="BG48" s="1">
        <f t="shared" si="48"/>
        <v>0</v>
      </c>
      <c r="BH48" s="1">
        <f t="shared" si="49"/>
        <v>4332000</v>
      </c>
      <c r="BI48" s="1">
        <v>22800</v>
      </c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>
        <v>16764</v>
      </c>
      <c r="BU48" s="1">
        <f t="shared" si="44"/>
        <v>3185160</v>
      </c>
      <c r="BV48" s="1">
        <f t="shared" si="45"/>
        <v>0</v>
      </c>
      <c r="BW48" s="1">
        <f t="shared" si="46"/>
        <v>3185160</v>
      </c>
      <c r="BX48" s="1">
        <v>16764</v>
      </c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8" t="s">
        <v>97</v>
      </c>
      <c r="CT48" s="3"/>
      <c r="CU48" s="3"/>
    </row>
    <row r="49" spans="1:99" ht="16.5" customHeight="1">
      <c r="A49" s="21">
        <v>40</v>
      </c>
      <c r="B49" s="22" t="s">
        <v>53</v>
      </c>
      <c r="C49" s="21" t="s">
        <v>7</v>
      </c>
      <c r="D49" s="1">
        <v>80</v>
      </c>
      <c r="E49" s="23">
        <v>13980</v>
      </c>
      <c r="F49" s="24">
        <f t="shared" si="0"/>
        <v>10485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>
        <v>12500</v>
      </c>
      <c r="AB49" s="1">
        <f t="shared" si="50"/>
        <v>1000000</v>
      </c>
      <c r="AC49" s="1">
        <f t="shared" si="51"/>
        <v>0</v>
      </c>
      <c r="AD49" s="1">
        <f t="shared" si="52"/>
        <v>1000000</v>
      </c>
      <c r="AE49" s="1">
        <v>12500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4"/>
      <c r="BA49" s="4"/>
      <c r="BB49" s="4"/>
      <c r="BC49" s="4"/>
      <c r="BD49" s="1"/>
      <c r="BE49" s="1">
        <v>14300</v>
      </c>
      <c r="BF49" s="1">
        <f t="shared" si="47"/>
        <v>1144000</v>
      </c>
      <c r="BG49" s="1">
        <f t="shared" si="48"/>
        <v>0</v>
      </c>
      <c r="BH49" s="1">
        <f t="shared" si="49"/>
        <v>1144000</v>
      </c>
      <c r="BI49" s="1">
        <v>14300</v>
      </c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>
        <v>10058</v>
      </c>
      <c r="BU49" s="1">
        <f t="shared" si="44"/>
        <v>804640</v>
      </c>
      <c r="BV49" s="1">
        <f t="shared" si="45"/>
        <v>0</v>
      </c>
      <c r="BW49" s="1">
        <f t="shared" si="46"/>
        <v>804640</v>
      </c>
      <c r="BX49" s="1">
        <v>10058</v>
      </c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8" t="s">
        <v>97</v>
      </c>
      <c r="CT49" s="3"/>
      <c r="CU49" s="3"/>
    </row>
    <row r="50" spans="1:99" ht="16.5" customHeight="1">
      <c r="A50" s="21">
        <v>41</v>
      </c>
      <c r="B50" s="22" t="s">
        <v>54</v>
      </c>
      <c r="C50" s="21" t="s">
        <v>14</v>
      </c>
      <c r="D50" s="1">
        <v>800</v>
      </c>
      <c r="E50" s="23">
        <v>480</v>
      </c>
      <c r="F50" s="24">
        <f t="shared" si="0"/>
        <v>360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>
        <f>U50/1.2</f>
        <v>460</v>
      </c>
      <c r="R50" s="1">
        <f>Q50*D50</f>
        <v>368000</v>
      </c>
      <c r="S50" s="1">
        <f>T50-R50</f>
        <v>73600</v>
      </c>
      <c r="T50" s="1">
        <f>U50*D50</f>
        <v>441600</v>
      </c>
      <c r="U50" s="1">
        <v>552</v>
      </c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4"/>
      <c r="BA50" s="4"/>
      <c r="BB50" s="4"/>
      <c r="BC50" s="4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>
        <v>420</v>
      </c>
      <c r="CE50" s="1">
        <f>CD50*D50</f>
        <v>336000</v>
      </c>
      <c r="CF50" s="1">
        <f>CG50-CE50</f>
        <v>0</v>
      </c>
      <c r="CG50" s="1">
        <f>D50*CH50</f>
        <v>336000</v>
      </c>
      <c r="CH50" s="1">
        <v>420</v>
      </c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8" t="s">
        <v>87</v>
      </c>
      <c r="CT50" s="3"/>
      <c r="CU50" s="3"/>
    </row>
    <row r="51" spans="1:99" ht="16.5" customHeight="1">
      <c r="A51" s="21">
        <v>42</v>
      </c>
      <c r="B51" s="22" t="s">
        <v>55</v>
      </c>
      <c r="C51" s="21" t="s">
        <v>14</v>
      </c>
      <c r="D51" s="1">
        <v>5500</v>
      </c>
      <c r="E51" s="23">
        <v>124</v>
      </c>
      <c r="F51" s="24">
        <f t="shared" si="0"/>
        <v>93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4">
        <f>BD51/1.2</f>
        <v>41.666666666666671</v>
      </c>
      <c r="BA51" s="4">
        <f>AZ51*D51</f>
        <v>229166.66666666669</v>
      </c>
      <c r="BB51" s="4">
        <f>BC51-BA51</f>
        <v>45833.333333333314</v>
      </c>
      <c r="BC51" s="4">
        <f>BD51*D51</f>
        <v>275000</v>
      </c>
      <c r="BD51" s="1">
        <v>50</v>
      </c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8" t="s">
        <v>93</v>
      </c>
      <c r="CT51" s="3"/>
      <c r="CU51" s="3"/>
    </row>
    <row r="52" spans="1:99" ht="16.5" customHeight="1">
      <c r="A52" s="21">
        <v>43</v>
      </c>
      <c r="B52" s="22" t="s">
        <v>56</v>
      </c>
      <c r="C52" s="21" t="s">
        <v>10</v>
      </c>
      <c r="D52" s="1">
        <v>30</v>
      </c>
      <c r="E52" s="23">
        <v>11500</v>
      </c>
      <c r="F52" s="24">
        <f t="shared" si="0"/>
        <v>8625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4"/>
      <c r="BA52" s="4"/>
      <c r="BB52" s="4"/>
      <c r="BC52" s="4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8" t="s">
        <v>103</v>
      </c>
      <c r="CT52" s="3"/>
      <c r="CU52" s="3"/>
    </row>
    <row r="53" spans="1:99" ht="16.5" customHeight="1">
      <c r="A53" s="21">
        <v>44</v>
      </c>
      <c r="B53" s="22" t="s">
        <v>57</v>
      </c>
      <c r="C53" s="21" t="s">
        <v>14</v>
      </c>
      <c r="D53" s="1">
        <v>130</v>
      </c>
      <c r="E53" s="23">
        <v>309</v>
      </c>
      <c r="F53" s="24">
        <f t="shared" si="0"/>
        <v>231.75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4">
        <f t="shared" ref="AZ53:AZ61" si="53">BD53/1.2</f>
        <v>48.333333333333336</v>
      </c>
      <c r="BA53" s="4">
        <f>AZ53*D53</f>
        <v>6283.3333333333339</v>
      </c>
      <c r="BB53" s="4">
        <f>BC53-BA53</f>
        <v>1256.6666666666661</v>
      </c>
      <c r="BC53" s="4">
        <f>BD53*D53</f>
        <v>7540</v>
      </c>
      <c r="BD53" s="1">
        <v>58</v>
      </c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8" t="s">
        <v>93</v>
      </c>
      <c r="CT53" s="3"/>
      <c r="CU53" s="3"/>
    </row>
    <row r="54" spans="1:99" ht="16.5" customHeight="1">
      <c r="A54" s="21">
        <v>45</v>
      </c>
      <c r="B54" s="22" t="s">
        <v>58</v>
      </c>
      <c r="C54" s="21" t="s">
        <v>14</v>
      </c>
      <c r="D54" s="1">
        <v>1000</v>
      </c>
      <c r="E54" s="23">
        <v>49</v>
      </c>
      <c r="F54" s="24">
        <f t="shared" si="0"/>
        <v>36.75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>
        <v>48.9</v>
      </c>
      <c r="W54" s="4">
        <f>V54*D54</f>
        <v>48900</v>
      </c>
      <c r="X54" s="4">
        <f>Y54-W54</f>
        <v>0</v>
      </c>
      <c r="Y54" s="4">
        <f>D54*Z54</f>
        <v>48900</v>
      </c>
      <c r="Z54" s="4">
        <v>48.9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4"/>
      <c r="BA54" s="4"/>
      <c r="BB54" s="4"/>
      <c r="BC54" s="4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8" t="s">
        <v>88</v>
      </c>
      <c r="CT54" s="3"/>
      <c r="CU54" s="3"/>
    </row>
    <row r="55" spans="1:99" ht="16.5" customHeight="1">
      <c r="A55" s="21">
        <v>46</v>
      </c>
      <c r="B55" s="22" t="s">
        <v>59</v>
      </c>
      <c r="C55" s="21" t="s">
        <v>14</v>
      </c>
      <c r="D55" s="1">
        <v>15</v>
      </c>
      <c r="E55" s="23">
        <v>1236</v>
      </c>
      <c r="F55" s="24">
        <f t="shared" si="0"/>
        <v>927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4">
        <f t="shared" si="53"/>
        <v>791.66666666666674</v>
      </c>
      <c r="BA55" s="4">
        <f t="shared" ref="BA55:BA61" si="54">AZ55*D55</f>
        <v>11875.000000000002</v>
      </c>
      <c r="BB55" s="4">
        <f t="shared" ref="BB55:BB61" si="55">BC55-BA55</f>
        <v>2374.9999999999982</v>
      </c>
      <c r="BC55" s="4">
        <f t="shared" ref="BC55:BC61" si="56">BD55*D55</f>
        <v>14250</v>
      </c>
      <c r="BD55" s="1">
        <v>950</v>
      </c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8" t="s">
        <v>93</v>
      </c>
      <c r="CT55" s="3"/>
      <c r="CU55" s="3"/>
    </row>
    <row r="56" spans="1:99" ht="16.5" customHeight="1">
      <c r="A56" s="21">
        <v>47</v>
      </c>
      <c r="B56" s="22" t="s">
        <v>60</v>
      </c>
      <c r="C56" s="21" t="s">
        <v>14</v>
      </c>
      <c r="D56" s="1">
        <v>200</v>
      </c>
      <c r="E56" s="23">
        <v>1236</v>
      </c>
      <c r="F56" s="24">
        <f t="shared" si="0"/>
        <v>927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4">
        <f t="shared" si="53"/>
        <v>1208.3333333333335</v>
      </c>
      <c r="BA56" s="4">
        <f t="shared" si="54"/>
        <v>241666.66666666669</v>
      </c>
      <c r="BB56" s="4">
        <f t="shared" si="55"/>
        <v>48333.333333333314</v>
      </c>
      <c r="BC56" s="4">
        <f t="shared" si="56"/>
        <v>290000</v>
      </c>
      <c r="BD56" s="1">
        <v>1450</v>
      </c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8" t="s">
        <v>93</v>
      </c>
      <c r="CT56" s="3"/>
      <c r="CU56" s="3"/>
    </row>
    <row r="57" spans="1:99" ht="16.5" customHeight="1">
      <c r="A57" s="21">
        <v>48</v>
      </c>
      <c r="B57" s="22" t="s">
        <v>61</v>
      </c>
      <c r="C57" s="21" t="s">
        <v>14</v>
      </c>
      <c r="D57" s="1">
        <v>500</v>
      </c>
      <c r="E57" s="23">
        <v>258</v>
      </c>
      <c r="F57" s="24">
        <f t="shared" si="0"/>
        <v>193.5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>
        <f t="shared" si="53"/>
        <v>725</v>
      </c>
      <c r="BA57" s="4">
        <f t="shared" si="54"/>
        <v>362500</v>
      </c>
      <c r="BB57" s="4">
        <f t="shared" si="55"/>
        <v>72500</v>
      </c>
      <c r="BC57" s="4">
        <f t="shared" si="56"/>
        <v>435000</v>
      </c>
      <c r="BD57" s="1">
        <v>870</v>
      </c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8" t="s">
        <v>93</v>
      </c>
      <c r="CT57" s="3"/>
      <c r="CU57" s="3"/>
    </row>
    <row r="58" spans="1:99" ht="16.5" customHeight="1">
      <c r="A58" s="21">
        <v>49</v>
      </c>
      <c r="B58" s="22" t="s">
        <v>62</v>
      </c>
      <c r="C58" s="21" t="s">
        <v>14</v>
      </c>
      <c r="D58" s="1">
        <v>20</v>
      </c>
      <c r="E58" s="23">
        <v>4000</v>
      </c>
      <c r="F58" s="24">
        <f t="shared" si="0"/>
        <v>3000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4">
        <f t="shared" si="53"/>
        <v>3333.3333333333335</v>
      </c>
      <c r="BA58" s="4">
        <f t="shared" si="54"/>
        <v>66666.666666666672</v>
      </c>
      <c r="BB58" s="4">
        <f t="shared" si="55"/>
        <v>13333.333333333328</v>
      </c>
      <c r="BC58" s="4">
        <f t="shared" si="56"/>
        <v>80000</v>
      </c>
      <c r="BD58" s="1">
        <v>4000</v>
      </c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8" t="s">
        <v>93</v>
      </c>
      <c r="CT58" s="3"/>
      <c r="CU58" s="3"/>
    </row>
    <row r="59" spans="1:99" ht="27.75" customHeight="1">
      <c r="A59" s="21">
        <v>50</v>
      </c>
      <c r="B59" s="22" t="s">
        <v>63</v>
      </c>
      <c r="C59" s="21" t="s">
        <v>14</v>
      </c>
      <c r="D59" s="1">
        <v>12</v>
      </c>
      <c r="E59" s="23">
        <v>2400</v>
      </c>
      <c r="F59" s="24">
        <f t="shared" si="0"/>
        <v>1800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>
        <f t="shared" si="53"/>
        <v>2000</v>
      </c>
      <c r="BA59" s="4">
        <f t="shared" si="54"/>
        <v>24000</v>
      </c>
      <c r="BB59" s="4">
        <f t="shared" si="55"/>
        <v>4800</v>
      </c>
      <c r="BC59" s="4">
        <f t="shared" si="56"/>
        <v>28800</v>
      </c>
      <c r="BD59" s="1">
        <v>2400</v>
      </c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8" t="s">
        <v>93</v>
      </c>
      <c r="CT59" s="3"/>
      <c r="CU59" s="3"/>
    </row>
    <row r="60" spans="1:99" ht="16.5" customHeight="1">
      <c r="A60" s="21">
        <v>51</v>
      </c>
      <c r="B60" s="22" t="s">
        <v>64</v>
      </c>
      <c r="C60" s="21" t="s">
        <v>9</v>
      </c>
      <c r="D60" s="1">
        <v>15</v>
      </c>
      <c r="E60" s="23">
        <v>4200</v>
      </c>
      <c r="F60" s="24">
        <f t="shared" si="0"/>
        <v>3150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>
        <f t="shared" si="53"/>
        <v>3500</v>
      </c>
      <c r="BA60" s="4">
        <f t="shared" si="54"/>
        <v>52500</v>
      </c>
      <c r="BB60" s="4">
        <f t="shared" si="55"/>
        <v>10500</v>
      </c>
      <c r="BC60" s="4">
        <f t="shared" si="56"/>
        <v>63000</v>
      </c>
      <c r="BD60" s="1">
        <v>4200</v>
      </c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8" t="s">
        <v>93</v>
      </c>
      <c r="CT60" s="3"/>
      <c r="CU60" s="3"/>
    </row>
    <row r="61" spans="1:99" ht="16.5" customHeight="1">
      <c r="A61" s="21">
        <v>52</v>
      </c>
      <c r="B61" s="22" t="s">
        <v>65</v>
      </c>
      <c r="C61" s="21" t="s">
        <v>7</v>
      </c>
      <c r="D61" s="1">
        <v>200</v>
      </c>
      <c r="E61" s="23">
        <v>250</v>
      </c>
      <c r="F61" s="24">
        <f t="shared" si="0"/>
        <v>187.5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4">
        <f t="shared" si="53"/>
        <v>316.66666666666669</v>
      </c>
      <c r="BA61" s="4">
        <f t="shared" si="54"/>
        <v>63333.333333333336</v>
      </c>
      <c r="BB61" s="4">
        <f t="shared" si="55"/>
        <v>12666.666666666664</v>
      </c>
      <c r="BC61" s="4">
        <f t="shared" si="56"/>
        <v>76000</v>
      </c>
      <c r="BD61" s="1">
        <v>380</v>
      </c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8" t="s">
        <v>93</v>
      </c>
      <c r="CT61" s="3"/>
      <c r="CU61" s="3"/>
    </row>
    <row r="62" spans="1:99" ht="16.5" customHeight="1">
      <c r="A62" s="21">
        <v>53</v>
      </c>
      <c r="B62" s="22" t="s">
        <v>66</v>
      </c>
      <c r="C62" s="21" t="s">
        <v>14</v>
      </c>
      <c r="D62" s="1">
        <v>5500</v>
      </c>
      <c r="E62" s="23">
        <v>54</v>
      </c>
      <c r="F62" s="24">
        <f t="shared" si="0"/>
        <v>40.5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>
        <v>52</v>
      </c>
      <c r="W62" s="4">
        <f>V62*D62</f>
        <v>286000</v>
      </c>
      <c r="X62" s="4">
        <f>Y62-W62</f>
        <v>0</v>
      </c>
      <c r="Y62" s="4">
        <f>D62*Z62</f>
        <v>286000</v>
      </c>
      <c r="Z62" s="1">
        <v>52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>
        <v>100</v>
      </c>
      <c r="CO62" s="1">
        <f>CN62*D62</f>
        <v>550000</v>
      </c>
      <c r="CP62" s="1">
        <f>CQ62-CO62</f>
        <v>0</v>
      </c>
      <c r="CQ62" s="1">
        <f>D62*CR62</f>
        <v>550000</v>
      </c>
      <c r="CR62" s="1">
        <v>100</v>
      </c>
      <c r="CS62" s="8" t="s">
        <v>88</v>
      </c>
      <c r="CT62" s="3"/>
      <c r="CU62" s="3"/>
    </row>
    <row r="63" spans="1:99" ht="16.5" customHeight="1">
      <c r="A63" s="21">
        <v>54</v>
      </c>
      <c r="B63" s="22" t="s">
        <v>67</v>
      </c>
      <c r="C63" s="21" t="s">
        <v>14</v>
      </c>
      <c r="D63" s="1">
        <v>7</v>
      </c>
      <c r="E63" s="23">
        <v>4635</v>
      </c>
      <c r="F63" s="24">
        <f t="shared" si="0"/>
        <v>3476.25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8" t="s">
        <v>103</v>
      </c>
      <c r="CT63" s="3"/>
      <c r="CU63" s="3"/>
    </row>
    <row r="64" spans="1:99" ht="44.25" customHeight="1">
      <c r="A64" s="21">
        <v>55</v>
      </c>
      <c r="B64" s="22" t="s">
        <v>68</v>
      </c>
      <c r="C64" s="21" t="s">
        <v>14</v>
      </c>
      <c r="D64" s="1">
        <v>1200</v>
      </c>
      <c r="E64" s="23">
        <v>224</v>
      </c>
      <c r="F64" s="24">
        <f t="shared" si="0"/>
        <v>168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8" t="s">
        <v>103</v>
      </c>
      <c r="CT64" s="3"/>
      <c r="CU64" s="3"/>
    </row>
    <row r="65" spans="1:99" ht="29.25" customHeight="1">
      <c r="A65" s="21">
        <v>56</v>
      </c>
      <c r="B65" s="22" t="s">
        <v>69</v>
      </c>
      <c r="C65" s="21" t="s">
        <v>14</v>
      </c>
      <c r="D65" s="1">
        <v>70</v>
      </c>
      <c r="E65" s="23">
        <v>50</v>
      </c>
      <c r="F65" s="24">
        <f t="shared" si="0"/>
        <v>37.5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>
        <v>45</v>
      </c>
      <c r="CO65" s="1">
        <f>CN65*D65</f>
        <v>3150</v>
      </c>
      <c r="CP65" s="1">
        <f>CQ65-CO65</f>
        <v>0</v>
      </c>
      <c r="CQ65" s="1">
        <f>D65*CR65</f>
        <v>3150</v>
      </c>
      <c r="CR65" s="1">
        <v>45</v>
      </c>
      <c r="CS65" s="8" t="s">
        <v>101</v>
      </c>
      <c r="CT65" s="3"/>
      <c r="CU65" s="3"/>
    </row>
    <row r="66" spans="1:99" ht="63.75" customHeight="1">
      <c r="A66" s="21">
        <v>57</v>
      </c>
      <c r="B66" s="22" t="s">
        <v>70</v>
      </c>
      <c r="C66" s="21" t="s">
        <v>14</v>
      </c>
      <c r="D66" s="1">
        <v>20</v>
      </c>
      <c r="E66" s="23">
        <v>2000</v>
      </c>
      <c r="F66" s="24">
        <f t="shared" si="0"/>
        <v>1500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8" t="s">
        <v>103</v>
      </c>
      <c r="CT66" s="3"/>
      <c r="CU66" s="3"/>
    </row>
    <row r="67" spans="1:99" ht="16.5" customHeight="1">
      <c r="A67" s="21"/>
      <c r="B67" s="22" t="s">
        <v>71</v>
      </c>
      <c r="C67" s="21"/>
      <c r="D67" s="1"/>
      <c r="E67" s="23"/>
      <c r="F67" s="24">
        <f t="shared" si="0"/>
        <v>0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8"/>
      <c r="CT67" s="3"/>
      <c r="CU67" s="3"/>
    </row>
    <row r="68" spans="1:99" ht="16.5" customHeight="1">
      <c r="A68" s="21">
        <v>58</v>
      </c>
      <c r="B68" s="22" t="s">
        <v>72</v>
      </c>
      <c r="C68" s="21" t="s">
        <v>73</v>
      </c>
      <c r="D68" s="1">
        <v>300000</v>
      </c>
      <c r="E68" s="23">
        <v>90</v>
      </c>
      <c r="F68" s="24">
        <f t="shared" si="0"/>
        <v>67.5</v>
      </c>
      <c r="G68" s="1"/>
      <c r="H68" s="1"/>
      <c r="I68" s="1"/>
      <c r="J68" s="1"/>
      <c r="K68" s="1"/>
      <c r="L68" s="1">
        <v>85</v>
      </c>
      <c r="M68" s="1">
        <f t="shared" ref="M68:M71" si="57">L68*D68</f>
        <v>25500000</v>
      </c>
      <c r="N68" s="1">
        <f t="shared" ref="N68:N71" si="58">O68-M68</f>
        <v>0</v>
      </c>
      <c r="O68" s="1">
        <f t="shared" ref="O68:O71" si="59">P68*D68</f>
        <v>25500000</v>
      </c>
      <c r="P68" s="1">
        <f t="shared" si="34"/>
        <v>85</v>
      </c>
      <c r="Q68" s="1"/>
      <c r="R68" s="1"/>
      <c r="S68" s="1"/>
      <c r="T68" s="1"/>
      <c r="U68" s="1"/>
      <c r="V68" s="5">
        <v>72.989999999999995</v>
      </c>
      <c r="W68" s="4">
        <f t="shared" ref="W68:W74" si="60">V68*D68</f>
        <v>21897000</v>
      </c>
      <c r="X68" s="4">
        <f t="shared" ref="X68:X74" si="61">Y68-W68</f>
        <v>0</v>
      </c>
      <c r="Y68" s="4">
        <f t="shared" ref="Y68:Y74" si="62">D68*Z68</f>
        <v>21897000</v>
      </c>
      <c r="Z68" s="5">
        <v>72.989999999999995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>
        <v>65</v>
      </c>
      <c r="AQ68" s="1">
        <f t="shared" ref="AQ68:AQ71" si="63">AP68*D68</f>
        <v>19500000</v>
      </c>
      <c r="AR68" s="1">
        <f t="shared" ref="AR68:AR71" si="64">AS68-AQ68</f>
        <v>0</v>
      </c>
      <c r="AS68" s="1">
        <f t="shared" ref="AS68:AS71" si="65">AT68*D68</f>
        <v>19500000</v>
      </c>
      <c r="AT68" s="1">
        <v>65</v>
      </c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>
        <v>66</v>
      </c>
      <c r="BP68" s="1">
        <f>BO68*D68</f>
        <v>19800000</v>
      </c>
      <c r="BQ68" s="1">
        <f>BR68-BP68</f>
        <v>0</v>
      </c>
      <c r="BR68" s="1">
        <f>BS68*D68</f>
        <v>19800000</v>
      </c>
      <c r="BS68" s="1">
        <v>66</v>
      </c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8" t="s">
        <v>102</v>
      </c>
      <c r="CT68" s="3"/>
      <c r="CU68" s="3"/>
    </row>
    <row r="69" spans="1:99" ht="16.5" customHeight="1">
      <c r="A69" s="21">
        <v>59</v>
      </c>
      <c r="B69" s="22" t="s">
        <v>74</v>
      </c>
      <c r="C69" s="21" t="s">
        <v>7</v>
      </c>
      <c r="D69" s="1">
        <v>9200</v>
      </c>
      <c r="E69" s="23">
        <v>168</v>
      </c>
      <c r="F69" s="24">
        <f t="shared" si="0"/>
        <v>126</v>
      </c>
      <c r="G69" s="1">
        <v>185</v>
      </c>
      <c r="H69" s="1">
        <f>G69*D69</f>
        <v>1702000</v>
      </c>
      <c r="I69" s="1">
        <f>J69-H69</f>
        <v>0</v>
      </c>
      <c r="J69" s="1">
        <f>K69*D69</f>
        <v>1702000</v>
      </c>
      <c r="K69" s="1">
        <v>185</v>
      </c>
      <c r="L69" s="1">
        <v>160</v>
      </c>
      <c r="M69" s="1">
        <f t="shared" si="57"/>
        <v>1472000</v>
      </c>
      <c r="N69" s="1">
        <f t="shared" si="58"/>
        <v>0</v>
      </c>
      <c r="O69" s="1">
        <f t="shared" si="59"/>
        <v>1472000</v>
      </c>
      <c r="P69" s="1">
        <f t="shared" si="34"/>
        <v>160</v>
      </c>
      <c r="Q69" s="1"/>
      <c r="R69" s="1"/>
      <c r="S69" s="1"/>
      <c r="T69" s="1"/>
      <c r="U69" s="1"/>
      <c r="V69" s="4">
        <v>149.9</v>
      </c>
      <c r="W69" s="4">
        <f t="shared" si="60"/>
        <v>1379080</v>
      </c>
      <c r="X69" s="4">
        <f t="shared" si="61"/>
        <v>0</v>
      </c>
      <c r="Y69" s="4">
        <f t="shared" si="62"/>
        <v>1379080</v>
      </c>
      <c r="Z69" s="4">
        <v>149.9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4">
        <v>149.6</v>
      </c>
      <c r="AQ69" s="1">
        <f t="shared" si="63"/>
        <v>1376320</v>
      </c>
      <c r="AR69" s="1">
        <f t="shared" si="64"/>
        <v>0</v>
      </c>
      <c r="AS69" s="1">
        <f t="shared" si="65"/>
        <v>1376320</v>
      </c>
      <c r="AT69" s="4">
        <v>149.6</v>
      </c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>
        <v>160</v>
      </c>
      <c r="BZ69" s="1">
        <f t="shared" ref="BZ69:BZ70" si="66">BY69*D69</f>
        <v>1472000</v>
      </c>
      <c r="CA69" s="1">
        <f t="shared" ref="CA69:CA70" si="67">CB69-BZ69</f>
        <v>0</v>
      </c>
      <c r="CB69" s="1">
        <f t="shared" ref="CB69:CB70" si="68">CC69*D69</f>
        <v>1472000</v>
      </c>
      <c r="CC69" s="1">
        <v>160</v>
      </c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8" t="s">
        <v>102</v>
      </c>
      <c r="CT69" s="3"/>
      <c r="CU69" s="3"/>
    </row>
    <row r="70" spans="1:99" ht="16.5" customHeight="1">
      <c r="A70" s="21">
        <v>60</v>
      </c>
      <c r="B70" s="22" t="s">
        <v>75</v>
      </c>
      <c r="C70" s="21" t="s">
        <v>7</v>
      </c>
      <c r="D70" s="1">
        <v>9400</v>
      </c>
      <c r="E70" s="23">
        <v>180</v>
      </c>
      <c r="F70" s="24">
        <f t="shared" si="0"/>
        <v>135</v>
      </c>
      <c r="G70" s="1">
        <v>215</v>
      </c>
      <c r="H70" s="1">
        <f>G70*D70</f>
        <v>2021000</v>
      </c>
      <c r="I70" s="1">
        <f>J70-H70</f>
        <v>0</v>
      </c>
      <c r="J70" s="1">
        <f>K70*D70</f>
        <v>2021000</v>
      </c>
      <c r="K70" s="1">
        <v>215</v>
      </c>
      <c r="L70" s="1">
        <v>170</v>
      </c>
      <c r="M70" s="1">
        <f t="shared" si="57"/>
        <v>1598000</v>
      </c>
      <c r="N70" s="1">
        <f t="shared" si="58"/>
        <v>0</v>
      </c>
      <c r="O70" s="1">
        <f t="shared" si="59"/>
        <v>1598000</v>
      </c>
      <c r="P70" s="1">
        <f t="shared" si="34"/>
        <v>170</v>
      </c>
      <c r="Q70" s="1"/>
      <c r="R70" s="1"/>
      <c r="S70" s="1"/>
      <c r="T70" s="1"/>
      <c r="U70" s="1"/>
      <c r="V70" s="4">
        <v>173.9</v>
      </c>
      <c r="W70" s="4">
        <f t="shared" si="60"/>
        <v>1634660</v>
      </c>
      <c r="X70" s="4">
        <f t="shared" si="61"/>
        <v>0</v>
      </c>
      <c r="Y70" s="4">
        <f t="shared" si="62"/>
        <v>1634660</v>
      </c>
      <c r="Z70" s="4">
        <v>173.9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>
        <v>225</v>
      </c>
      <c r="AQ70" s="1">
        <f t="shared" si="63"/>
        <v>2115000</v>
      </c>
      <c r="AR70" s="1">
        <f t="shared" si="64"/>
        <v>0</v>
      </c>
      <c r="AS70" s="1">
        <f t="shared" si="65"/>
        <v>2115000</v>
      </c>
      <c r="AT70" s="1">
        <v>225</v>
      </c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>
        <v>180</v>
      </c>
      <c r="BZ70" s="1">
        <f t="shared" si="66"/>
        <v>1692000</v>
      </c>
      <c r="CA70" s="1">
        <f t="shared" si="67"/>
        <v>0</v>
      </c>
      <c r="CB70" s="1">
        <f t="shared" si="68"/>
        <v>1692000</v>
      </c>
      <c r="CC70" s="1">
        <v>180</v>
      </c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8" t="s">
        <v>88</v>
      </c>
      <c r="CT70" s="3"/>
      <c r="CU70" s="3"/>
    </row>
    <row r="71" spans="1:99" ht="16.5" customHeight="1">
      <c r="A71" s="21">
        <v>61</v>
      </c>
      <c r="B71" s="22" t="s">
        <v>76</v>
      </c>
      <c r="C71" s="21" t="s">
        <v>9</v>
      </c>
      <c r="D71" s="1">
        <v>1300</v>
      </c>
      <c r="E71" s="23">
        <v>1890</v>
      </c>
      <c r="F71" s="24">
        <f t="shared" si="0"/>
        <v>1417.5</v>
      </c>
      <c r="G71" s="1"/>
      <c r="H71" s="1"/>
      <c r="I71" s="1"/>
      <c r="J71" s="1"/>
      <c r="K71" s="1"/>
      <c r="L71" s="1">
        <v>180</v>
      </c>
      <c r="M71" s="1">
        <f t="shared" si="57"/>
        <v>234000</v>
      </c>
      <c r="N71" s="1">
        <f t="shared" si="58"/>
        <v>0</v>
      </c>
      <c r="O71" s="1">
        <f t="shared" si="59"/>
        <v>234000</v>
      </c>
      <c r="P71" s="1">
        <f t="shared" si="34"/>
        <v>180</v>
      </c>
      <c r="Q71" s="1"/>
      <c r="R71" s="1"/>
      <c r="S71" s="1"/>
      <c r="T71" s="1"/>
      <c r="U71" s="1"/>
      <c r="V71" s="1">
        <v>1800</v>
      </c>
      <c r="W71" s="4">
        <f t="shared" si="60"/>
        <v>2340000</v>
      </c>
      <c r="X71" s="4">
        <f t="shared" si="61"/>
        <v>0</v>
      </c>
      <c r="Y71" s="4">
        <f t="shared" si="62"/>
        <v>2340000</v>
      </c>
      <c r="Z71" s="1">
        <v>1800</v>
      </c>
      <c r="AA71" s="1"/>
      <c r="AB71" s="1"/>
      <c r="AC71" s="1"/>
      <c r="AD71" s="1"/>
      <c r="AE71" s="1"/>
      <c r="AF71" s="1">
        <v>2087</v>
      </c>
      <c r="AG71" s="1">
        <f>AF71*D71</f>
        <v>2713100</v>
      </c>
      <c r="AH71" s="1">
        <f>AI71-AG71</f>
        <v>0</v>
      </c>
      <c r="AI71" s="1">
        <f>D71*AJ71</f>
        <v>2713100</v>
      </c>
      <c r="AJ71" s="1">
        <v>2087</v>
      </c>
      <c r="AK71" s="1"/>
      <c r="AL71" s="1"/>
      <c r="AM71" s="1"/>
      <c r="AN71" s="1"/>
      <c r="AO71" s="1"/>
      <c r="AP71" s="1">
        <v>1880</v>
      </c>
      <c r="AQ71" s="1">
        <f t="shared" si="63"/>
        <v>2444000</v>
      </c>
      <c r="AR71" s="1">
        <f t="shared" si="64"/>
        <v>0</v>
      </c>
      <c r="AS71" s="1">
        <f t="shared" si="65"/>
        <v>2444000</v>
      </c>
      <c r="AT71" s="1">
        <v>1880</v>
      </c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>
        <v>2160</v>
      </c>
      <c r="CJ71" s="1">
        <f t="shared" ref="CJ71:CJ72" si="69">CI71*D71</f>
        <v>2808000</v>
      </c>
      <c r="CK71" s="1">
        <f t="shared" ref="CK71:CK72" si="70">CL71-CJ71</f>
        <v>0</v>
      </c>
      <c r="CL71" s="1">
        <f t="shared" ref="CL71:CL72" si="71">CM71*D71</f>
        <v>2808000</v>
      </c>
      <c r="CM71" s="1">
        <v>2160</v>
      </c>
      <c r="CN71" s="1">
        <v>2500</v>
      </c>
      <c r="CO71" s="1">
        <f t="shared" ref="CO71:CO73" si="72">CN71*D71</f>
        <v>3250000</v>
      </c>
      <c r="CP71" s="1">
        <f t="shared" ref="CP71:CP73" si="73">CQ71-CO71</f>
        <v>0</v>
      </c>
      <c r="CQ71" s="1">
        <f t="shared" ref="CQ71:CQ73" si="74">D71*CR71</f>
        <v>3250000</v>
      </c>
      <c r="CR71" s="1">
        <v>2500</v>
      </c>
      <c r="CS71" s="8" t="s">
        <v>88</v>
      </c>
      <c r="CT71" s="3"/>
      <c r="CU71" s="3"/>
    </row>
    <row r="72" spans="1:99" ht="16.5" customHeight="1">
      <c r="A72" s="21">
        <v>62</v>
      </c>
      <c r="B72" s="22" t="s">
        <v>77</v>
      </c>
      <c r="C72" s="21" t="s">
        <v>7</v>
      </c>
      <c r="D72" s="1">
        <v>8000</v>
      </c>
      <c r="E72" s="23">
        <v>250</v>
      </c>
      <c r="F72" s="24">
        <f t="shared" si="0"/>
        <v>187.5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>
        <v>119.9</v>
      </c>
      <c r="W72" s="4">
        <f t="shared" si="60"/>
        <v>959200</v>
      </c>
      <c r="X72" s="4">
        <f t="shared" si="61"/>
        <v>0</v>
      </c>
      <c r="Y72" s="4">
        <f t="shared" si="62"/>
        <v>959200</v>
      </c>
      <c r="Z72" s="4">
        <v>119.9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4">
        <v>248.4</v>
      </c>
      <c r="AL72" s="4">
        <f>AK72*D72</f>
        <v>1987200</v>
      </c>
      <c r="AM72" s="4">
        <f>AN72-AL72</f>
        <v>0</v>
      </c>
      <c r="AN72" s="4">
        <f>AO72*D72</f>
        <v>1987200</v>
      </c>
      <c r="AO72" s="4">
        <v>248.4</v>
      </c>
      <c r="AP72" s="1"/>
      <c r="AQ72" s="1"/>
      <c r="AR72" s="1"/>
      <c r="AS72" s="1"/>
      <c r="AT72" s="1"/>
      <c r="AU72" s="1">
        <v>239</v>
      </c>
      <c r="AV72" s="1">
        <f>AU72*D72</f>
        <v>1912000</v>
      </c>
      <c r="AW72" s="1">
        <f>AX72-AV72</f>
        <v>0</v>
      </c>
      <c r="AX72" s="1">
        <f>AY72*D72</f>
        <v>1912000</v>
      </c>
      <c r="AY72" s="1">
        <v>239</v>
      </c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>
        <v>360</v>
      </c>
      <c r="BZ72" s="1">
        <f>BY72*D72</f>
        <v>2880000</v>
      </c>
      <c r="CA72" s="1">
        <f>CB72-BZ72</f>
        <v>0</v>
      </c>
      <c r="CB72" s="1">
        <f>CC72*D72</f>
        <v>2880000</v>
      </c>
      <c r="CC72" s="1">
        <v>360</v>
      </c>
      <c r="CD72" s="1"/>
      <c r="CE72" s="1"/>
      <c r="CF72" s="1"/>
      <c r="CG72" s="1"/>
      <c r="CH72" s="1"/>
      <c r="CI72" s="1">
        <v>194</v>
      </c>
      <c r="CJ72" s="1">
        <f t="shared" si="69"/>
        <v>1552000</v>
      </c>
      <c r="CK72" s="1">
        <f t="shared" si="70"/>
        <v>0</v>
      </c>
      <c r="CL72" s="1">
        <f t="shared" si="71"/>
        <v>1552000</v>
      </c>
      <c r="CM72" s="1">
        <v>194</v>
      </c>
      <c r="CN72" s="1">
        <v>260</v>
      </c>
      <c r="CO72" s="1">
        <f t="shared" si="72"/>
        <v>2080000</v>
      </c>
      <c r="CP72" s="1">
        <f t="shared" si="73"/>
        <v>0</v>
      </c>
      <c r="CQ72" s="1">
        <f t="shared" si="74"/>
        <v>2080000</v>
      </c>
      <c r="CR72" s="1">
        <v>260</v>
      </c>
      <c r="CS72" s="8" t="s">
        <v>88</v>
      </c>
      <c r="CT72" s="3"/>
      <c r="CU72" s="3"/>
    </row>
    <row r="73" spans="1:99" ht="16.5" customHeight="1">
      <c r="A73" s="21">
        <v>63</v>
      </c>
      <c r="B73" s="22" t="s">
        <v>78</v>
      </c>
      <c r="C73" s="21" t="s">
        <v>7</v>
      </c>
      <c r="D73" s="1">
        <v>10000</v>
      </c>
      <c r="E73" s="23">
        <v>45</v>
      </c>
      <c r="F73" s="24">
        <f t="shared" si="0"/>
        <v>33.75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>
        <v>41</v>
      </c>
      <c r="W73" s="4">
        <f t="shared" si="60"/>
        <v>410000</v>
      </c>
      <c r="X73" s="4">
        <f t="shared" si="61"/>
        <v>0</v>
      </c>
      <c r="Y73" s="4">
        <f t="shared" si="62"/>
        <v>410000</v>
      </c>
      <c r="Z73" s="1">
        <v>41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4">
        <v>39.9</v>
      </c>
      <c r="CO73" s="1">
        <f t="shared" si="72"/>
        <v>399000</v>
      </c>
      <c r="CP73" s="1">
        <f t="shared" si="73"/>
        <v>0</v>
      </c>
      <c r="CQ73" s="1">
        <f t="shared" si="74"/>
        <v>399000</v>
      </c>
      <c r="CR73" s="4">
        <v>39.9</v>
      </c>
      <c r="CS73" s="8" t="s">
        <v>88</v>
      </c>
      <c r="CT73" s="3"/>
      <c r="CU73" s="3"/>
    </row>
    <row r="74" spans="1:99" ht="32.25" customHeight="1">
      <c r="A74" s="21">
        <v>64</v>
      </c>
      <c r="B74" s="22" t="s">
        <v>79</v>
      </c>
      <c r="C74" s="21" t="s">
        <v>7</v>
      </c>
      <c r="D74" s="1">
        <v>10000</v>
      </c>
      <c r="E74" s="23">
        <v>60</v>
      </c>
      <c r="F74" s="24">
        <f t="shared" si="0"/>
        <v>45</v>
      </c>
      <c r="G74" s="1">
        <v>70</v>
      </c>
      <c r="H74" s="1">
        <f>G74*D74</f>
        <v>700000</v>
      </c>
      <c r="I74" s="1">
        <f>J74-H74</f>
        <v>0</v>
      </c>
      <c r="J74" s="1">
        <f>K74*D74</f>
        <v>700000</v>
      </c>
      <c r="K74" s="1">
        <v>70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4">
        <v>59.7</v>
      </c>
      <c r="W74" s="4">
        <f t="shared" si="60"/>
        <v>597000</v>
      </c>
      <c r="X74" s="4">
        <f t="shared" si="61"/>
        <v>0</v>
      </c>
      <c r="Y74" s="4">
        <f t="shared" si="62"/>
        <v>597000</v>
      </c>
      <c r="Z74" s="4">
        <v>59.7</v>
      </c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8" t="s">
        <v>88</v>
      </c>
      <c r="CT74" s="3"/>
      <c r="CU74" s="3"/>
    </row>
    <row r="75" spans="1:99" ht="16.5" customHeight="1">
      <c r="A75" s="21">
        <v>65</v>
      </c>
      <c r="B75" s="22" t="s">
        <v>80</v>
      </c>
      <c r="C75" s="21" t="s">
        <v>14</v>
      </c>
      <c r="D75" s="1">
        <v>800</v>
      </c>
      <c r="E75" s="23">
        <v>240</v>
      </c>
      <c r="F75" s="24">
        <f t="shared" ref="F75:F79" si="75">E75*75/100</f>
        <v>180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>
        <v>229</v>
      </c>
      <c r="AG75" s="1">
        <f t="shared" ref="AG75:AG77" si="76">AF75*D75</f>
        <v>183200</v>
      </c>
      <c r="AH75" s="1">
        <f t="shared" ref="AH75:AH77" si="77">AI75-AG75</f>
        <v>0</v>
      </c>
      <c r="AI75" s="1">
        <f t="shared" ref="AI75:AI77" si="78">D75*AJ75</f>
        <v>183200</v>
      </c>
      <c r="AJ75" s="1">
        <v>229</v>
      </c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8" t="s">
        <v>90</v>
      </c>
      <c r="CT75" s="3"/>
      <c r="CU75" s="3"/>
    </row>
    <row r="76" spans="1:99" ht="16.5" customHeight="1">
      <c r="A76" s="21">
        <v>66</v>
      </c>
      <c r="B76" s="22" t="s">
        <v>81</v>
      </c>
      <c r="C76" s="21" t="s">
        <v>14</v>
      </c>
      <c r="D76" s="1">
        <v>800</v>
      </c>
      <c r="E76" s="23">
        <v>380</v>
      </c>
      <c r="F76" s="24">
        <f t="shared" si="75"/>
        <v>285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>
        <v>398</v>
      </c>
      <c r="AG76" s="1">
        <f t="shared" si="76"/>
        <v>318400</v>
      </c>
      <c r="AH76" s="1">
        <f t="shared" si="77"/>
        <v>0</v>
      </c>
      <c r="AI76" s="1">
        <f t="shared" si="78"/>
        <v>318400</v>
      </c>
      <c r="AJ76" s="1">
        <v>398</v>
      </c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>
        <v>319</v>
      </c>
      <c r="CJ76" s="1">
        <f>CI76*D76</f>
        <v>255200</v>
      </c>
      <c r="CK76" s="1">
        <f>CL76-CJ76</f>
        <v>0</v>
      </c>
      <c r="CL76" s="1">
        <f>CM76*D76</f>
        <v>255200</v>
      </c>
      <c r="CM76" s="1">
        <v>319</v>
      </c>
      <c r="CN76" s="1"/>
      <c r="CO76" s="1"/>
      <c r="CP76" s="1"/>
      <c r="CQ76" s="1"/>
      <c r="CR76" s="1"/>
      <c r="CS76" s="8" t="s">
        <v>100</v>
      </c>
      <c r="CT76" s="3"/>
      <c r="CU76" s="3"/>
    </row>
    <row r="77" spans="1:99" ht="16.5" customHeight="1">
      <c r="A77" s="21">
        <v>67</v>
      </c>
      <c r="B77" s="22" t="s">
        <v>82</v>
      </c>
      <c r="C77" s="21" t="s">
        <v>14</v>
      </c>
      <c r="D77" s="1">
        <v>800</v>
      </c>
      <c r="E77" s="23">
        <v>350</v>
      </c>
      <c r="F77" s="24">
        <f t="shared" si="75"/>
        <v>262.5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>
        <v>307</v>
      </c>
      <c r="AG77" s="1">
        <f t="shared" si="76"/>
        <v>245600</v>
      </c>
      <c r="AH77" s="1">
        <f t="shared" si="77"/>
        <v>0</v>
      </c>
      <c r="AI77" s="1">
        <f t="shared" si="78"/>
        <v>245600</v>
      </c>
      <c r="AJ77" s="1">
        <v>307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8" t="s">
        <v>90</v>
      </c>
      <c r="CT77" s="3"/>
      <c r="CU77" s="3"/>
    </row>
    <row r="78" spans="1:99" ht="16.5" customHeight="1">
      <c r="A78" s="21">
        <v>68</v>
      </c>
      <c r="B78" s="22" t="s">
        <v>83</v>
      </c>
      <c r="C78" s="21" t="s">
        <v>14</v>
      </c>
      <c r="D78" s="1">
        <v>25000</v>
      </c>
      <c r="E78" s="23">
        <v>228</v>
      </c>
      <c r="F78" s="24">
        <f t="shared" si="75"/>
        <v>171</v>
      </c>
      <c r="G78" s="1">
        <v>228</v>
      </c>
      <c r="H78" s="1">
        <f t="shared" ref="H78:H79" si="79">G78*D78</f>
        <v>5700000</v>
      </c>
      <c r="I78" s="1">
        <f t="shared" ref="I78:I79" si="80">J78-H78</f>
        <v>0</v>
      </c>
      <c r="J78" s="1">
        <f t="shared" ref="J78:J79" si="81">K78*D78</f>
        <v>5700000</v>
      </c>
      <c r="K78" s="1">
        <v>228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>
        <f>Z78/1.2</f>
        <v>275</v>
      </c>
      <c r="W78" s="4">
        <f t="shared" ref="W78:W79" si="82">V78*D78</f>
        <v>6875000</v>
      </c>
      <c r="X78" s="4">
        <f t="shared" ref="X78:X79" si="83">Y78-W78</f>
        <v>1375000</v>
      </c>
      <c r="Y78" s="4">
        <f t="shared" ref="Y78:Y79" si="84">D78*Z78</f>
        <v>8250000</v>
      </c>
      <c r="Z78" s="1">
        <v>330</v>
      </c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8" t="s">
        <v>85</v>
      </c>
      <c r="CT78" s="3"/>
      <c r="CU78" s="3"/>
    </row>
    <row r="79" spans="1:99" ht="30.75" customHeight="1">
      <c r="A79" s="21">
        <v>69</v>
      </c>
      <c r="B79" s="22" t="s">
        <v>84</v>
      </c>
      <c r="C79" s="21" t="s">
        <v>14</v>
      </c>
      <c r="D79" s="1">
        <v>40</v>
      </c>
      <c r="E79" s="2">
        <v>9990</v>
      </c>
      <c r="F79" s="24">
        <f t="shared" si="75"/>
        <v>7492.5</v>
      </c>
      <c r="G79" s="1">
        <v>33200</v>
      </c>
      <c r="H79" s="1">
        <f t="shared" si="79"/>
        <v>1328000</v>
      </c>
      <c r="I79" s="1">
        <f t="shared" si="80"/>
        <v>0</v>
      </c>
      <c r="J79" s="1">
        <f t="shared" si="81"/>
        <v>1328000</v>
      </c>
      <c r="K79" s="1">
        <v>33200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4">
        <f>Z79/1.2</f>
        <v>11666.666666666668</v>
      </c>
      <c r="W79" s="4">
        <f t="shared" si="82"/>
        <v>466666.66666666674</v>
      </c>
      <c r="X79" s="4">
        <f t="shared" si="83"/>
        <v>93333.333333333256</v>
      </c>
      <c r="Y79" s="4">
        <f t="shared" si="84"/>
        <v>560000</v>
      </c>
      <c r="Z79" s="1">
        <v>14000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8" t="s">
        <v>88</v>
      </c>
      <c r="CT79" s="3"/>
      <c r="CU79" s="3"/>
    </row>
    <row r="81" spans="1:97" ht="39" customHeight="1">
      <c r="A81" s="41" t="s">
        <v>109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</row>
    <row r="82" spans="1:97" ht="15">
      <c r="A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Q82" s="9"/>
      <c r="R82" s="9"/>
      <c r="S82" s="9"/>
      <c r="T82" s="9"/>
      <c r="U82" s="9"/>
      <c r="V82" s="15"/>
      <c r="W82" s="15"/>
      <c r="X82" s="15"/>
      <c r="Y82" s="15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</row>
    <row r="83" spans="1:97" s="6" customFormat="1" ht="15.75">
      <c r="A83" s="9"/>
      <c r="B83" s="28"/>
      <c r="C83" s="29"/>
      <c r="D83" s="39"/>
      <c r="E83" s="39"/>
      <c r="F83" s="39"/>
      <c r="G83" s="39"/>
      <c r="H83" s="30"/>
      <c r="I83" s="30"/>
      <c r="J83" s="30"/>
      <c r="K83" s="9"/>
      <c r="L83" s="9"/>
      <c r="M83" s="9"/>
      <c r="N83" s="9"/>
      <c r="O83" s="9"/>
      <c r="P83" s="27"/>
      <c r="Q83" s="9"/>
      <c r="R83" s="9"/>
      <c r="S83" s="9"/>
      <c r="T83" s="9"/>
      <c r="U83" s="9"/>
      <c r="V83" s="15"/>
      <c r="W83" s="15"/>
      <c r="X83" s="15"/>
      <c r="Y83" s="15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</row>
    <row r="84" spans="1:97" s="6" customFormat="1" ht="15.75">
      <c r="A84" s="9"/>
      <c r="B84" s="28"/>
      <c r="C84" s="29"/>
      <c r="D84" s="29"/>
      <c r="E84" s="29"/>
      <c r="F84" s="29"/>
      <c r="G84" s="29"/>
      <c r="H84" s="29"/>
      <c r="I84" s="29"/>
      <c r="J84" s="29"/>
      <c r="K84" s="9"/>
      <c r="L84" s="9"/>
      <c r="M84" s="9"/>
      <c r="N84" s="9"/>
      <c r="O84" s="9"/>
      <c r="P84" s="27"/>
      <c r="Q84" s="9"/>
      <c r="R84" s="9"/>
      <c r="S84" s="9"/>
      <c r="T84" s="9"/>
      <c r="U84" s="9"/>
      <c r="V84" s="15"/>
      <c r="W84" s="15"/>
      <c r="X84" s="15"/>
      <c r="Y84" s="15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31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</row>
    <row r="85" spans="1:97" s="6" customFormat="1" ht="15.75">
      <c r="A85" s="9"/>
      <c r="B85" s="28"/>
      <c r="C85" s="29"/>
      <c r="D85" s="29"/>
      <c r="E85" s="29"/>
      <c r="F85" s="29"/>
      <c r="G85" s="29"/>
      <c r="H85" s="29"/>
      <c r="I85" s="29"/>
      <c r="J85" s="29"/>
      <c r="K85" s="9"/>
      <c r="L85" s="9"/>
      <c r="M85" s="9"/>
      <c r="N85" s="9"/>
      <c r="O85" s="9"/>
      <c r="P85" s="27"/>
      <c r="Q85" s="9"/>
      <c r="R85" s="9"/>
      <c r="S85" s="9"/>
      <c r="T85" s="9"/>
      <c r="U85" s="9"/>
      <c r="V85" s="15"/>
      <c r="W85" s="15"/>
      <c r="X85" s="15"/>
      <c r="Y85" s="15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</row>
    <row r="86" spans="1:97" s="6" customFormat="1" ht="15.75">
      <c r="A86" s="9"/>
      <c r="B86" s="28"/>
      <c r="C86" s="29"/>
      <c r="D86" s="39"/>
      <c r="E86" s="39"/>
      <c r="F86" s="39"/>
      <c r="G86" s="39"/>
      <c r="H86" s="30"/>
      <c r="I86" s="30"/>
      <c r="J86" s="30"/>
      <c r="K86" s="9"/>
      <c r="L86" s="9"/>
      <c r="M86" s="9"/>
      <c r="N86" s="9"/>
      <c r="O86" s="9"/>
      <c r="P86" s="27"/>
      <c r="Q86" s="9"/>
      <c r="R86" s="9"/>
      <c r="S86" s="9"/>
      <c r="T86" s="9"/>
      <c r="U86" s="9"/>
      <c r="V86" s="15"/>
      <c r="W86" s="15"/>
      <c r="X86" s="15"/>
      <c r="Y86" s="15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</row>
    <row r="87" spans="1:97" s="6" customFormat="1" ht="15.75">
      <c r="A87" s="9"/>
      <c r="B87" s="28"/>
      <c r="C87" s="29"/>
      <c r="D87" s="29"/>
      <c r="E87" s="29"/>
      <c r="F87" s="29"/>
      <c r="G87" s="29"/>
      <c r="H87" s="29"/>
      <c r="I87" s="29"/>
      <c r="J87" s="29"/>
      <c r="K87" s="9"/>
      <c r="L87" s="9"/>
      <c r="M87" s="9"/>
      <c r="N87" s="9"/>
      <c r="O87" s="9"/>
      <c r="P87" s="27"/>
      <c r="Q87" s="9"/>
      <c r="R87" s="9"/>
      <c r="S87" s="9"/>
      <c r="T87" s="9"/>
      <c r="U87" s="9"/>
      <c r="V87" s="15"/>
      <c r="W87" s="15"/>
      <c r="X87" s="15"/>
      <c r="Y87" s="15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</row>
    <row r="88" spans="1:97" s="6" customFormat="1" ht="15.75">
      <c r="A88" s="9"/>
      <c r="B88" s="28"/>
      <c r="C88" s="29"/>
      <c r="D88" s="29"/>
      <c r="E88" s="29"/>
      <c r="F88" s="29"/>
      <c r="G88" s="29"/>
      <c r="H88" s="29"/>
      <c r="I88" s="29"/>
      <c r="J88" s="29"/>
      <c r="K88" s="9"/>
      <c r="L88" s="9"/>
      <c r="M88" s="9"/>
      <c r="N88" s="9"/>
      <c r="O88" s="9"/>
      <c r="P88" s="27"/>
      <c r="Q88" s="9"/>
      <c r="R88" s="9"/>
      <c r="S88" s="9"/>
      <c r="T88" s="9"/>
      <c r="U88" s="9"/>
      <c r="V88" s="15"/>
      <c r="W88" s="15"/>
      <c r="X88" s="15"/>
      <c r="Y88" s="15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</row>
    <row r="89" spans="1:97" s="6" customFormat="1" ht="15.75">
      <c r="A89" s="9"/>
      <c r="B89" s="28"/>
      <c r="C89" s="29"/>
      <c r="D89" s="39"/>
      <c r="E89" s="39"/>
      <c r="F89" s="39"/>
      <c r="G89" s="39"/>
      <c r="H89" s="30"/>
      <c r="I89" s="30"/>
      <c r="J89" s="30"/>
      <c r="K89" s="9"/>
      <c r="L89" s="9"/>
      <c r="M89" s="9"/>
      <c r="N89" s="9"/>
      <c r="O89" s="9"/>
      <c r="P89" s="27"/>
      <c r="Q89" s="9"/>
      <c r="R89" s="9"/>
      <c r="S89" s="9"/>
      <c r="T89" s="9"/>
      <c r="U89" s="9"/>
      <c r="V89" s="15"/>
      <c r="W89" s="15"/>
      <c r="X89" s="15"/>
      <c r="Y89" s="15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</row>
    <row r="90" spans="1:97" s="6" customFormat="1" ht="16.5" customHeight="1">
      <c r="A90" s="27"/>
      <c r="B90" s="26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32"/>
    </row>
    <row r="91" spans="1:97" s="6" customFormat="1" ht="16.5" customHeight="1">
      <c r="A91" s="27"/>
      <c r="B91" s="35"/>
      <c r="C91" s="35"/>
      <c r="D91" s="35"/>
      <c r="E91" s="26"/>
      <c r="F91" s="2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32"/>
    </row>
    <row r="92" spans="1:97" s="6" customFormat="1" ht="16.5" customHeight="1">
      <c r="A92" s="27"/>
      <c r="B92" s="34"/>
      <c r="C92" s="34"/>
      <c r="D92" s="34"/>
      <c r="E92" s="34"/>
      <c r="F92" s="33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32"/>
    </row>
    <row r="93" spans="1:97" s="6" customFormat="1" ht="16.5" customHeight="1">
      <c r="A93" s="27"/>
      <c r="B93" s="33"/>
      <c r="C93" s="33"/>
      <c r="D93" s="33"/>
      <c r="E93" s="26"/>
      <c r="F93" s="2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32"/>
    </row>
    <row r="94" spans="1:97" s="6" customFormat="1" ht="16.5" customHeight="1">
      <c r="A94" s="27"/>
      <c r="B94" s="33"/>
      <c r="C94" s="33"/>
      <c r="D94" s="33"/>
      <c r="E94" s="26"/>
      <c r="F94" s="2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32"/>
    </row>
    <row r="95" spans="1:97" s="6" customFormat="1" ht="16.5" customHeight="1">
      <c r="A95" s="27"/>
      <c r="B95" s="34"/>
      <c r="C95" s="34"/>
      <c r="D95" s="34"/>
      <c r="E95" s="34"/>
      <c r="F95" s="33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32"/>
    </row>
    <row r="96" spans="1:97" s="6" customFormat="1" ht="16.5" customHeight="1">
      <c r="A96" s="27"/>
      <c r="B96" s="33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32"/>
    </row>
    <row r="97" spans="1:97" s="6" customFormat="1" ht="37.5" customHeight="1">
      <c r="A97" s="27"/>
      <c r="B97" s="34"/>
      <c r="C97" s="34"/>
      <c r="D97" s="34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32"/>
    </row>
    <row r="98" spans="1:97" ht="38.25" customHeight="1">
      <c r="B98" s="34"/>
      <c r="C98" s="34"/>
      <c r="D98" s="34"/>
    </row>
    <row r="99" spans="1:97" ht="16.5" customHeight="1">
      <c r="B99" s="35"/>
      <c r="C99" s="35"/>
      <c r="D99" s="35"/>
    </row>
  </sheetData>
  <autoFilter ref="A9:CS79"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  <filterColumn colId="63"/>
    <filterColumn colId="64"/>
    <filterColumn colId="65"/>
    <filterColumn colId="66"/>
    <filterColumn colId="67"/>
    <filterColumn colId="68"/>
    <filterColumn colId="69"/>
    <filterColumn colId="70"/>
    <filterColumn colId="71"/>
    <filterColumn colId="72"/>
    <filterColumn colId="73"/>
    <filterColumn colId="74"/>
    <filterColumn colId="75"/>
    <filterColumn colId="76"/>
    <filterColumn colId="77"/>
    <filterColumn colId="78"/>
    <filterColumn colId="79"/>
    <filterColumn colId="80"/>
    <filterColumn colId="81"/>
    <filterColumn colId="82"/>
    <filterColumn colId="83"/>
    <filterColumn colId="84"/>
    <filterColumn colId="85"/>
    <filterColumn colId="86"/>
    <filterColumn colId="87"/>
    <filterColumn colId="88"/>
    <filterColumn colId="89"/>
    <filterColumn colId="90"/>
    <filterColumn colId="91"/>
    <filterColumn colId="92"/>
    <filterColumn colId="93"/>
    <filterColumn colId="94"/>
    <filterColumn colId="95"/>
  </autoFilter>
  <mergeCells count="36">
    <mergeCell ref="B2:U2"/>
    <mergeCell ref="B4:U4"/>
    <mergeCell ref="D83:G83"/>
    <mergeCell ref="D86:G86"/>
    <mergeCell ref="A81:CS81"/>
    <mergeCell ref="CS7:CS8"/>
    <mergeCell ref="A7:A8"/>
    <mergeCell ref="B7:B8"/>
    <mergeCell ref="C7:C8"/>
    <mergeCell ref="D7:D8"/>
    <mergeCell ref="E7:E8"/>
    <mergeCell ref="BT7:BX7"/>
    <mergeCell ref="BY7:CC7"/>
    <mergeCell ref="CN7:CR7"/>
    <mergeCell ref="CD7:CH7"/>
    <mergeCell ref="CI7:CM7"/>
    <mergeCell ref="BJ7:BN7"/>
    <mergeCell ref="BO7:BS7"/>
    <mergeCell ref="B95:E95"/>
    <mergeCell ref="B97:D97"/>
    <mergeCell ref="AF7:AJ7"/>
    <mergeCell ref="AK7:AO7"/>
    <mergeCell ref="AP7:AT7"/>
    <mergeCell ref="AU7:AY7"/>
    <mergeCell ref="AZ7:BD7"/>
    <mergeCell ref="D89:G89"/>
    <mergeCell ref="G7:K7"/>
    <mergeCell ref="L7:P7"/>
    <mergeCell ref="Q7:U7"/>
    <mergeCell ref="V7:Z7"/>
    <mergeCell ref="AA7:AE7"/>
    <mergeCell ref="B98:D98"/>
    <mergeCell ref="B91:D91"/>
    <mergeCell ref="B92:E92"/>
    <mergeCell ref="B99:D99"/>
    <mergeCell ref="BE7:BI7"/>
  </mergeCells>
  <printOptions horizontalCentered="1"/>
  <pageMargins left="0" right="0" top="0" bottom="0" header="0" footer="0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2016-03-07T09:15:28Z</dcterms:modified>
</cp:coreProperties>
</file>